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2"/>
  <workbookPr/>
  <mc:AlternateContent xmlns:mc="http://schemas.openxmlformats.org/markup-compatibility/2006">
    <mc:Choice Requires="x15">
      <x15ac:absPath xmlns:x15ac="http://schemas.microsoft.com/office/spreadsheetml/2010/11/ac" url="K:\CDI\SCET\S3REnR\11-AURA\18-Mise en oeuvre\03-Bilan&amp;ETF\ETF-2024\ETF version finale\"/>
    </mc:Choice>
  </mc:AlternateContent>
  <xr:revisionPtr revIDLastSave="0" documentId="13_ncr:1_{F286BF97-7EC5-4F03-B7A7-55D0DF642242}" xr6:coauthVersionLast="47" xr6:coauthVersionMax="47" xr10:uidLastSave="{00000000-0000-0000-0000-000000000000}"/>
  <bookViews>
    <workbookView xWindow="-120" yWindow="-120" windowWidth="29040" windowHeight="15840" xr2:uid="{488EA3D7-4667-4CB0-AC61-9D380E369491}"/>
  </bookViews>
  <sheets>
    <sheet name="Travaux_EI" sheetId="1" r:id="rId1"/>
    <sheet name="Travaux_S3REnR_Renforcement" sheetId="2" r:id="rId2"/>
    <sheet name="Travaux_S3REnR_Creation" sheetId="3" r:id="rId3"/>
    <sheet name="Capa_réservées" sheetId="4" r:id="rId4"/>
    <sheet name="Transfert" sheetId="5" r:id="rId5"/>
  </sheets>
  <externalReferences>
    <externalReference r:id="rId6"/>
  </externalReferences>
  <definedNames>
    <definedName name="_xlnm._FilterDatabase" localSheetId="3" hidden="1">Capa_réservées!$A$2:$E$493</definedName>
    <definedName name="_xlnm._FilterDatabase" localSheetId="0" hidden="1">Travaux_EI!$A$2:$AW$19</definedName>
    <definedName name="_xlnm._FilterDatabase" localSheetId="2" hidden="1">Travaux_S3REnR_Creation!$A$2:$AI$262</definedName>
    <definedName name="_xlnm._FilterDatabase" localSheetId="1" hidden="1">Travaux_S3REnR_Renforcement!$A$2:$W$277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 i="5" l="1"/>
  <c r="C23" i="5"/>
  <c r="C22" i="5"/>
  <c r="AE3" i="3"/>
  <c r="AF3" i="3" s="1"/>
  <c r="AK10" i="1"/>
  <c r="AH10" i="1"/>
  <c r="AK9" i="1"/>
  <c r="AH9" i="1"/>
  <c r="AK8" i="1"/>
  <c r="AJ8" i="1"/>
  <c r="AH8" i="1"/>
</calcChain>
</file>

<file path=xl/sharedStrings.xml><?xml version="1.0" encoding="utf-8"?>
<sst xmlns="http://schemas.openxmlformats.org/spreadsheetml/2006/main" count="3357" uniqueCount="1112">
  <si>
    <t>Travaux réalisés par RTE sur le réseau public de transport</t>
  </si>
  <si>
    <t>Travaux réalisés par Enedis sur le réseau public de distribution</t>
  </si>
  <si>
    <t>Travaux de l’état initial réalisés par RTE au titre d'anciens S3REnR (Création)</t>
  </si>
  <si>
    <t>Travaux de l’état initial réalisés par RTE au titre d'anciens S3REnR (Renforcement)</t>
  </si>
  <si>
    <t>Travaux de l’état initial réalisés par les GRD au titre d'anciens S3REnR (Création)</t>
  </si>
  <si>
    <t>Travaux de l’état initial réalisés par les GRD au titre d'anciens S3REnR (Renforcement)</t>
  </si>
  <si>
    <t>Ouvrage</t>
  </si>
  <si>
    <t>État d'avancement</t>
  </si>
  <si>
    <t>Mise en service indiquée dans le S3REnR</t>
  </si>
  <si>
    <t>Semestre prévisionnel de mise en service</t>
  </si>
  <si>
    <t>Commentaires</t>
  </si>
  <si>
    <t>Coût (médian) prévisionnel indiqué dans le S3REnR en k€</t>
  </si>
  <si>
    <t>Coût (médian) prévisionnel actualisé au 31/12/2024 (TP12a) en k€</t>
  </si>
  <si>
    <t>Coûts estimés (médian) au 31/12/2024 en k€</t>
  </si>
  <si>
    <t>Sommes déjà dépensées au 31/12/2024 en k€</t>
  </si>
  <si>
    <t>Etat d'avancement</t>
  </si>
  <si>
    <t>Coût prévisionnel indiqué dans le S3REnR en k€</t>
  </si>
  <si>
    <t>Coût prévisionnel actualisé au 31/12/2024
(TP12a) en k€</t>
  </si>
  <si>
    <t>Coûts estimés au 31/12/2024 en k€</t>
  </si>
  <si>
    <t>Sommes déjà dépensées au 31/12/2024en k€</t>
  </si>
  <si>
    <t>Création d'un poste 400/63kV en Romanche</t>
  </si>
  <si>
    <t>Travaux engagés</t>
  </si>
  <si>
    <t>S2/2026</t>
  </si>
  <si>
    <t>S2/2027</t>
  </si>
  <si>
    <t>GRAND COURBIS  Création d'un poste source 225/20 KV</t>
  </si>
  <si>
    <t>En service</t>
  </si>
  <si>
    <t>S1-2023</t>
  </si>
  <si>
    <t>Raccordement d'un transformateur ENEDIS au poste d'Aiguebelle</t>
  </si>
  <si>
    <t>S2 / 2019</t>
  </si>
  <si>
    <t>Retente des conducteurs de la ligne 63 kV entre Bozel et Vignotan</t>
  </si>
  <si>
    <t>S1 2018</t>
  </si>
  <si>
    <t>Gain sur la consistance : après de nouveaux relevés topographiques, l'augmentation de capacité peut être réalisée sans travaux.</t>
  </si>
  <si>
    <t>LANGOGNE : Création 1/2 rame en double attache sur TR 1 avec 2 départs dans nouveau bâtiment</t>
  </si>
  <si>
    <t>COMMENTRY : mise à dispo 1 cellule</t>
  </si>
  <si>
    <t>En Service</t>
  </si>
  <si>
    <t>S2 2019</t>
  </si>
  <si>
    <t>Le coût de mise à disposition cellules est prise au regard du coût du canevas PS en vigueur au moment de la mise à disposition.
Transfert de mise à disposition de 1 cellule depuis le poste de Bas en Basset.</t>
  </si>
  <si>
    <t>Réhabilitation de la ligne 63 kV Arcomie St Flour</t>
  </si>
  <si>
    <t>S1/2027</t>
  </si>
  <si>
    <t>MYANS création d'un poste source 63/20 Kv</t>
  </si>
  <si>
    <t>PV de fin de concertation</t>
  </si>
  <si>
    <t>S1-2027</t>
  </si>
  <si>
    <t>Raccordement d'un transformateur ENEDIS au poste de CHANGY</t>
  </si>
  <si>
    <t>S2 / 2023</t>
  </si>
  <si>
    <t>Projet de création engagé dans le S3R RA</t>
  </si>
  <si>
    <t>Retente des conducteurs et renforcement de la ligne 225 kV entre Châteauneuf du Rhône et Tricastin</t>
  </si>
  <si>
    <t>Gain sur la consistance : Après de nouveaux relevés topographiques, l'augmentation de capacité peut être réalisée sans travaux.</t>
  </si>
  <si>
    <t>MONTLUCON : Extension 1/2 rame pour 2 départs</t>
  </si>
  <si>
    <t>Travaux extension 1/2 rame transférés de Loudes pour 1 départ et de St Pierre Roche pour 1 départ</t>
  </si>
  <si>
    <t>S2 2021</t>
  </si>
  <si>
    <t>Création d'un poste 225/63kV Léman – Chablais (Juvigny)</t>
  </si>
  <si>
    <t>S2/2022</t>
  </si>
  <si>
    <t>CHAMONIX renforcement des transformateurs 311 et 313</t>
  </si>
  <si>
    <t>S2-2023</t>
  </si>
  <si>
    <t>Entrée en piquage du poste de Gatellier 225 kV</t>
  </si>
  <si>
    <t>S2 / 2018</t>
  </si>
  <si>
    <t>Contrainte technique : l'extension du poste de Gatellier a dû être réalisée sur des fondations de type "micropieux" qui n'avaient pas été prévues.</t>
  </si>
  <si>
    <t>Retente et renforcement de la ligne 63 kV entre Contamine et Pralognan</t>
  </si>
  <si>
    <t>Evolution de consistance : les études détaillées ont montré que l'augmentation de la température de répartition de l'ouvrage pouvait se faire via le remplacement d'un seul support au lieu des deux supports prévus initialement.</t>
  </si>
  <si>
    <t>MONTLUCON : création 1/2 rame en double attache avec 4 départs, dans nouveau bâtiment</t>
  </si>
  <si>
    <t>Travaux création 1/2 rame avec 2 départs transférés de Dore, et extension de 2 départs transférés de Pratclaux. Écart de coût de 320k€ essentiellement sur le GC (bâtiment industriel +190k€, câbles et caniveaux +80k€), et +50k€ dû au tableau HTA de nouvelle technologie dans le vide.</t>
  </si>
  <si>
    <t>CRESSANGES : Déplacement TSA et mise à disposition de 1 cellule</t>
  </si>
  <si>
    <t>S1 2023</t>
  </si>
  <si>
    <t>Travaux issus du poste de Aurillac
Le coût de mise à disposition cellules est prise au regard du coût du canevas PS en vigueur au moment de la mise à disposition.</t>
  </si>
  <si>
    <t>Mise à niveau ICC du poste de Chateauneuf SNCF 63 kV</t>
  </si>
  <si>
    <t>S2/2024</t>
  </si>
  <si>
    <t>PONT DE MENAT renforcement du transformateur de 10 en 20 MVA</t>
  </si>
  <si>
    <t>S2-2024</t>
  </si>
  <si>
    <t>Création du poste source au niveau du poste de Savignac</t>
  </si>
  <si>
    <t>S2 / 2021</t>
  </si>
  <si>
    <t>Evolution de consistance : les études détaillées ont montré que le remplacement des conducteurs et l'augmentation de la température de répartition nécessitent des renforcements de supports plus importants que prévu dans le chiffrage initial. De plus, l'autorité environnementale impose une évaluation environnementale du projet non prévue. L'évaluation environnementale et la concertation locale induisent un nouveau décalage d'un an.</t>
  </si>
  <si>
    <t>Renforcement des lignes 225 kV entre les postes de Pratclaux, Montgros, Laveyrune et Pied-de-Borne, (exploitation à 75°)</t>
  </si>
  <si>
    <t>S2 2022</t>
  </si>
  <si>
    <t>Projet de renforcement engagé dans le S3R RA.
 Evolution de consistance : les études détaillées ont montré que l'augmentation de la température de répartition de l'ouvrage nécessite des renforcements de supports plus importants que prévu dans le chiffrage initial</t>
  </si>
  <si>
    <t>VARENNES-SUR-ALLIER : Création 1/2 rame en double attache dans nouveau bâtiment avec 2 départs</t>
  </si>
  <si>
    <t>Travaux en partie remis en cause car limités à la mise en œuvre des deux départs sur nouvelle 1/2 rame créée en PCCN pour autre finalité. D'où pas de prise en compte des coûts du bâtiment, de l'arrivée, des liaisons HTA, de l'intégration au contrôle commande du poste.</t>
  </si>
  <si>
    <t>DOMPIERRE : mise à disposition de 1 cellule</t>
  </si>
  <si>
    <t>Travaux issus du poste de Salettes</t>
  </si>
  <si>
    <t>Réhabilitation de la ligne 225 kV Champagnier-Cordéac-zSable</t>
  </si>
  <si>
    <t>S2/2025</t>
  </si>
  <si>
    <t>S2 / 2025</t>
  </si>
  <si>
    <t>Remplacement des conducteurs de la ligne 63 kV Bessèges-Les-Salelles</t>
  </si>
  <si>
    <t>SAVIGNAC : Création Poste 225/20KV 80MVA (2x40MVA), création deux 1/2 rame avec 4 cellules HTA chacune, reprise raccordement 3 départs HTA pour reprise schéma normal exploitation HTB</t>
  </si>
  <si>
    <t>Travaux créés de l'adaptation du 10/12/2018
Diminution des coûts car seule l'implantation des 1/2 rames dans nouveau bâtiment, le reste est implanté dans bâtiment existant RTE (PCCN, UA,…), et 4 créations de départ.</t>
  </si>
  <si>
    <t>DONJON (LE) : mutation TR 20MVA en 36MVA et mise à disposition 1 cellule</t>
  </si>
  <si>
    <t>Transfert mutation TR de 20 en 36MVA depuis le poste de Dore, et de mise à disposition de 1 cellule depuis le poste d'Ambert.
Un écart de coût dû essentiellement aux travaux de GC sur le banc TR, et la mise en place de moyen provisoire (TR mobile) pendant le chantier.</t>
  </si>
  <si>
    <t>Passage du poste de Cordéac 225 kV en contrôle commande numérique et installation d'automate</t>
  </si>
  <si>
    <t>S2/2023</t>
  </si>
  <si>
    <t>Raccordement d'un transformateur ENEDIS au poste de Lentigny (PVH)</t>
  </si>
  <si>
    <t>S2 / 2020</t>
  </si>
  <si>
    <t>Création d'un transformateur 42/20Kv et création de 1/2 rames au poste de AIGUEBELLE</t>
  </si>
  <si>
    <t>L'écart de coût de l'ordre de 450 k€ avec la prévision est  dû à la nécessité:
- d'étendre la plateforme du poste, de dévoyer les câbles HTA existants et de déplacer les bancs transformateurs suite à la modification de l'arrivée HTB ~ 250k€
- de changer le contrôle commande du poste (PCCN) ~ 240 k€</t>
  </si>
  <si>
    <t>DUNIERES : Mise à disposition 2 cellules</t>
  </si>
  <si>
    <t>S1 2017</t>
  </si>
  <si>
    <t>Transfert mise à disposition 1 cellule à neussargues</t>
  </si>
  <si>
    <t>Entrée en coupure d'Echalas sur la 400kV Charpenay - Pivoz Cordier 1, création AT763 à Echalas 400kV et remaniement des liaisons 225</t>
  </si>
  <si>
    <t>Travaux réalisés par SOREA sur le réseau public de distribution</t>
  </si>
  <si>
    <t>Renforcement des lignes 225 kV entre les postes de  Pratclaux,Montgros, et Montpezat (exploitation à 75°)</t>
  </si>
  <si>
    <t>Evolution de consistance : les études détaillées ont montré que l'augmentation de la température de répartition de l'ouvrage nécessite des renforcements de supports plus importants que prévu dans le chiffrage initial.</t>
  </si>
  <si>
    <t>Création d'un transformateur 63/20Kv au poste de CHANGY</t>
  </si>
  <si>
    <t>Le surcoût est du à la hausse du prix des matériels par rapport au chiffrage S3R initial dont + 275k€ pour le TR HTB/HTA entre 2020 et 2023.</t>
  </si>
  <si>
    <t>DURRE (LA) : Mise à disposition 1 cellule</t>
  </si>
  <si>
    <t>Réhabilitation de la ligne 63 kV Enval Ste Sauves</t>
  </si>
  <si>
    <t>Création poste source 63/20 kv Henri Deville (73)</t>
  </si>
  <si>
    <t>Retard dans la fourniture des transformateurs</t>
  </si>
  <si>
    <t>LE DONJON Ajout PVH</t>
  </si>
  <si>
    <t>Création de 1/2 rames au poste de CHANGY</t>
  </si>
  <si>
    <t>La création de la demi-rame a nécessité des travaux de génie civil dans le bâtiment existant, non prévus au chiffrage initial : + 135k€. Le reste du surcoût est lié à la hausse du prix du matériel.</t>
  </si>
  <si>
    <t>JUSSAC : mise à disposition 1 cellule</t>
  </si>
  <si>
    <t>S1 2016</t>
  </si>
  <si>
    <t>Transfert de capacité et de mise à disposition de 1 cellule depuis le poste d'Aurillac.</t>
  </si>
  <si>
    <t>Raccordement poste source 225/20kV Enedis de Grand Courbis</t>
  </si>
  <si>
    <t>MAURS Prolongation JdB et ajout PVH</t>
  </si>
  <si>
    <t>S1 / 2024</t>
  </si>
  <si>
    <t>Ajout de travaux d'extension du jeu de barre suite au transfert de travaux de mutation d'un transformateur 63/20kV de Pratclaux vers maurs</t>
  </si>
  <si>
    <t>LANGOGNE : Mutation TR 1 de 10 MVA en 36 MVA Mise à disposition 1 cellule sur TR1</t>
  </si>
  <si>
    <t>Les travaux réalisés sur le GC lors du chantier Malten PCCN ont conduit à une baisse des coûts lors de l'établissement de l'APD, pour autant lors de la réalisation des travaux des surcoûts sont apparus dont  30% pour création d'un mur parefeu entre TR et grille selon évolution du prescrit, et 70% suite au retard chantier sur la partie du RPT qui a entrainé : une contrainte sur consignation de ligne HTB encadrant le banc TR (l'une après l'autre) réalisation banc en 2 fois, des pénalités payées à l'entreprise pour report chantier, une revalorisation des travaux pour le report en 2019.</t>
  </si>
  <si>
    <t>Raccordement du poste source 63/20kV SOREA d'Henri Deville</t>
  </si>
  <si>
    <t>Renforcement de la ligne aérienne 225 kV entre Pratclaux, Grandval et Rueyres</t>
  </si>
  <si>
    <t>S2 / 2017</t>
  </si>
  <si>
    <t>Mis En service en 2017. Gain sur la consistance, les études détaillées ont montré qu'il y avait moins de fondations à renforcer.</t>
  </si>
  <si>
    <t>MONTAIGUT LE BLANC : Mutation TR1 20MVA en 36MVA</t>
  </si>
  <si>
    <t xml:space="preserve">L'écart de 150k€ avec la prévision vient des travaux menés dans le cadre du passage Malten - PCCN de 2013 ayant conduit à la rénovation du contrôle commande et du GC,  l'opération se limitant à une mutation simple,  les frais TCFM ont également été retirés. </t>
  </si>
  <si>
    <t>Réhabilitation de la ligne 225 kV Laveyrune Montgros</t>
  </si>
  <si>
    <t>Avant-projet simplifié</t>
  </si>
  <si>
    <t>MAURS : Déplacement TSA et mise à disposition de 1 cellule + mutation TR en 36MVA</t>
  </si>
  <si>
    <t>La réfection du banc TR en lieu et place n'a pas été possible et la mutation a nécessité la construction d'un nouveau banc déporté et mise en place d'une nouvelle cellule HTB.</t>
  </si>
  <si>
    <t>Réhabilitation des lignes 63 kV Les Clavaux-St Guillerme, St Guillerme-zOz, Verney-ZBaton et Oz-Zoz</t>
  </si>
  <si>
    <t>MONTLUCON : Mise à disposition 1 cellule</t>
  </si>
  <si>
    <t>S2 2016</t>
  </si>
  <si>
    <t>Raccordement du poste 63/20kV Enedis de Myans</t>
  </si>
  <si>
    <t>NEUSSARGUES : mise à disposition 4 cellules</t>
  </si>
  <si>
    <t>Mise à disposition cellule transférée de Gannat, Dunières, Issoire, Pont de Menat</t>
  </si>
  <si>
    <t>Installation AT762 et couplage 225kVau poste de  Praz St André</t>
  </si>
  <si>
    <t>OLLIERGUES : mise à disposition 1 cellule</t>
  </si>
  <si>
    <t>Mise à disposition cellule transférée de Issoire.</t>
  </si>
  <si>
    <t>Création d'une self de 80MVAR au poste d’Enval</t>
  </si>
  <si>
    <t>SEMINAIRE : mise à disposition de 3 cellules</t>
  </si>
  <si>
    <t>Mise à disposition 3 cellules transférées de Issoire.</t>
  </si>
  <si>
    <t>Projet Sud Aveyron 400kV - Création d'un poste 400/225 kV en coupure sur l'axe Gaudière Rueyres</t>
  </si>
  <si>
    <t>S1/2023</t>
  </si>
  <si>
    <t>Décalage de la MES en S1/2023 suite décalage réception des AT</t>
  </si>
  <si>
    <t>ST-PRIX : Mise à disposition 1 cellule</t>
  </si>
  <si>
    <t>ST-SAUVES : Mise à disposition 1 cellule</t>
  </si>
  <si>
    <t>S2 2017</t>
  </si>
  <si>
    <t>TAULHAC : mise à disposition 1 cellule</t>
  </si>
  <si>
    <t>Travaux transférés de Bas en Basset</t>
  </si>
  <si>
    <t>VARENNES-SUR-ALLIER : Mise à disposition 1 cellule + mise à disposition 2 cellules</t>
  </si>
  <si>
    <t>S2 2019
S1 2021
S2 2021</t>
  </si>
  <si>
    <t>Mise à disposition de 2 cellules transférée de Riom</t>
  </si>
  <si>
    <t>VOINGT : mise à disposition 1 cellule</t>
  </si>
  <si>
    <t>S2 2018</t>
  </si>
  <si>
    <t xml:space="preserve">L'écart de coût par rapport au montant canevas vient de la solution technique retenue, différente de celle initialement proposé de déplacement du TSA et qui a consisté à remplacer une ancienne cellule. </t>
  </si>
  <si>
    <t>YZEURE : mise à disposition 1 cellule</t>
  </si>
  <si>
    <t>Mise à disposition cellule transférée d'Issoire</t>
  </si>
  <si>
    <t xml:space="preserve">Travaux de renforcement réalisés par RTE </t>
  </si>
  <si>
    <t>Travaux de renforcement réalisés par Enedis</t>
  </si>
  <si>
    <t>Gestionnaire de réseau</t>
  </si>
  <si>
    <t>Seuil de déclenchement au titre de la DTR (OUI/NON)</t>
  </si>
  <si>
    <t>Projet engagé</t>
  </si>
  <si>
    <t>RTE</t>
  </si>
  <si>
    <t>Liaison 63kV VINAY ST MARCELLIN</t>
  </si>
  <si>
    <t>NON</t>
  </si>
  <si>
    <t>Etudes préparatoires et surveillance de la dynamique</t>
  </si>
  <si>
    <t>Enedis</t>
  </si>
  <si>
    <t>AIGUEPERSE - Mutation TR311 de 20 en 36 MVA</t>
  </si>
  <si>
    <t>CRESSANGES_63KV_PVH ENEDIS</t>
  </si>
  <si>
    <t>OUI</t>
  </si>
  <si>
    <t>Travaux de induits sur le RPT par le déclenchement de la création d'un transformateur ENEDIS prévu au schéma</t>
  </si>
  <si>
    <t>AIGUEPERSE - Mutation TR313 de 20 en 36 MVA</t>
  </si>
  <si>
    <t>VALLON_63KV_PVH ENEDIS</t>
  </si>
  <si>
    <t>S2 2023</t>
  </si>
  <si>
    <t>Travaux induits sur le RPT par le déclenchement de la création d'un transformateur ENEDIS prévu au schéma</t>
  </si>
  <si>
    <t>AMPLEPUIS - Mutation du TR 312 de 20 en 36 MVA</t>
  </si>
  <si>
    <t>Augmentation de la capacité de transit de la liaison 63kV GIVORS BAN - AMPUIS - REVENTIN</t>
  </si>
  <si>
    <t>ANCIZES (LES) - Mutation TR311 de 20 en 36 MVA</t>
  </si>
  <si>
    <t>Travaux Transférés</t>
  </si>
  <si>
    <t>Travaux transférés à NEUSSARGUES</t>
  </si>
  <si>
    <t>Augmentation de la capacité de transit de la liaison 225kV PASSY PRESSY</t>
  </si>
  <si>
    <t>ANCIZES (LES) - Mutation TR312 de 20 en 36 MVA</t>
  </si>
  <si>
    <t>Ajout d’un disjoncteur HTB au poste de DIEULEFIT</t>
  </si>
  <si>
    <t>S2 2027</t>
  </si>
  <si>
    <t>BAYET - Mutation du TR 311 de 20 en 36 MVA</t>
  </si>
  <si>
    <t>Récupération d'un TR dans un autre poste pour respecter les délais</t>
  </si>
  <si>
    <t>Ajout d’un disjoncteur HTB au poste de ST JEAN DE BOURNAY</t>
  </si>
  <si>
    <t>BAYET - Mutation du TR 312 de 20 en 36 MVA</t>
  </si>
  <si>
    <t>Mutation 2 TR 63/20 kV à BAYET</t>
  </si>
  <si>
    <t>S1 2024</t>
  </si>
  <si>
    <t>Travaux induits sur le RPT par le déclenchement de la mutation des TR Enedis</t>
  </si>
  <si>
    <t>BOUBLE (LA) - Mutation du TR 311 de 20 en 36 MVA</t>
  </si>
  <si>
    <t>AUTOMATE DE ZONE MONTLUCON</t>
  </si>
  <si>
    <t>Avant-projet détaillé</t>
  </si>
  <si>
    <t>S1 2026</t>
  </si>
  <si>
    <t>BOURBON-L ARCHAMBAULT - Mutation TR 311 de 20 en 36 MVA</t>
  </si>
  <si>
    <t>Augmentation de la capacité de transit de la liaison 63kV MONTLUCON – piquage ZDURRE</t>
  </si>
  <si>
    <t>S1 2029</t>
  </si>
  <si>
    <t>Chiffrage actualisé au conditions économiques de 2024</t>
  </si>
  <si>
    <t>CHANGY - Mutation TR 311 de 20 en 36 MVA</t>
  </si>
  <si>
    <t>S2-2025</t>
  </si>
  <si>
    <t>AUTOMATE SIMPLE MONTVICQ</t>
  </si>
  <si>
    <t>CHAPELLE DU BARD (LA) - Mutation du TR 311 de 20 en 36 MVA</t>
  </si>
  <si>
    <t>Travaux transférés à JUSSAC</t>
  </si>
  <si>
    <t>AUTOMATE DE ZONE BAYET EGUZON</t>
  </si>
  <si>
    <t>CHATEAUNEUF-DU-RHONE - Mutation du TR 311 de 20 en 36 MVA</t>
  </si>
  <si>
    <t>Augmentation de la capacité de transit de la liaison 225kV EGUZON – MONTLUCON</t>
  </si>
  <si>
    <t>CHATEAUNEUF-DU-RHONE - Mutation du TR 312 de 20 en 36 MVA</t>
  </si>
  <si>
    <t>S2-2026</t>
  </si>
  <si>
    <t>Mutation étudiée pour Nouveau Plan de Tension Enedis</t>
  </si>
  <si>
    <t>Augmentation de la capacité de transit de la liaison 63kV MONTLUCON – LA DURRE</t>
  </si>
  <si>
    <t>CHEYLARD (LE) - Mutation du TR 311 de 20 en 36 MVA</t>
  </si>
  <si>
    <t>Augmentation de la capacité de transit de la liaison 63kV VALLON – piquage ZDURRE</t>
  </si>
  <si>
    <t xml:space="preserve"> Evolution des coûts revue à la hausse au regard des dernières études de faisabilités.</t>
  </si>
  <si>
    <t>CHEYLARD (LE) - Mutation du TR 312 de 20 en 36 MVA</t>
  </si>
  <si>
    <t>AUTOMATE DE ZONE BAYET TR 630</t>
  </si>
  <si>
    <t>COINDRE - Mutation du TR 413 de 15 en 36 MVA</t>
  </si>
  <si>
    <t>Réutilisation de la liaison 63kV existante entre SEMINAIRE et CRESSANGE et passage en 225 kV</t>
  </si>
  <si>
    <t>S2 2029</t>
  </si>
  <si>
    <t>COULEUVRE - Mutation du TR 311 de 20 en 36 MVA</t>
  </si>
  <si>
    <t>Augmentation de la capacité de transit de la liaison 63kV BOURBON L’ARCHAMBAULT - SEMINAIRE</t>
  </si>
  <si>
    <t>Chiffrage actualisé au conditions économiques de 2024
Evolution de consistance : le renforcement nécessite de reconstruire la liaison</t>
  </si>
  <si>
    <t>CRESSANGES - Mutation du TR 311 de 20 en 36 MVA</t>
  </si>
  <si>
    <t>Surcoût lié à la nécessité de réfection du banc transformateur non prévue initialement</t>
  </si>
  <si>
    <t>Création d’une self shunt 63kV de 15MVAR au poste de DONJON</t>
  </si>
  <si>
    <t>S1 2025</t>
  </si>
  <si>
    <t>CRUET - Mutation d'1 TR de 20 en 36 MVA</t>
  </si>
  <si>
    <t>AUTOMATE DE ZONE DOMPIERRE VARRENNES</t>
  </si>
  <si>
    <t>S2 2025</t>
  </si>
  <si>
    <t>Travaux transférés à PRATCLAUX</t>
  </si>
  <si>
    <t>Augmentation de la capacité de transit de la liaison 63kV DONJON - DOMPIERRE</t>
  </si>
  <si>
    <t>Gain sur la consistance : l'augmentation de la capacité de transite a été réalisée sans travaux</t>
  </si>
  <si>
    <t>DIEULEFIT - Mutation TR 312 de 20 en 36 MVA</t>
  </si>
  <si>
    <t>AUTOMATE DE ZONE BEAUMONT</t>
  </si>
  <si>
    <t>DOMPIERRE - Mutation du TR 311 de 20 en 36 MVA</t>
  </si>
  <si>
    <t>S1-2025</t>
  </si>
  <si>
    <t>AUTOMATE DE ZONE ST_MARCELLIN</t>
  </si>
  <si>
    <t>DOMPIERRE - Mutation du TR 312 de 20 en 36 MVA</t>
  </si>
  <si>
    <t>AUTOMATE DE ZONE BEAUREPAIRE_GAMPALOUP</t>
  </si>
  <si>
    <t>GATELLIER - Mutation du TR 411 de 20 en 36 MVA</t>
  </si>
  <si>
    <t>S2-2027</t>
  </si>
  <si>
    <t>BOURBON L’ARCHAMBAULT : Création d’une self shunt 63kV de 15MVAR au poste de BOURBON L’ARCHAMBAULT</t>
  </si>
  <si>
    <t>S1 2028</t>
  </si>
  <si>
    <t>JUSSAC - Mutation du TR 411 de 20 en 36 MVA</t>
  </si>
  <si>
    <t>Surcoût lié à du terrassement non prévu (fourreaux existants inutilisables) et au matériel transformateur (option régleur à plage élargie)</t>
  </si>
  <si>
    <t>AUTOMATE DE ZONE ROMANCHE</t>
  </si>
  <si>
    <t>JUSSAC - Mutation du TR 413 de 20 en 36 MVA</t>
  </si>
  <si>
    <t>Surcoût lié au matériel transformateur (option régleur à plage élargie)</t>
  </si>
  <si>
    <t>AUTOMATE DE ZONE MAURIENNE LONGEFAN</t>
  </si>
  <si>
    <t>LANGEAC - Mutation du TR 311 de 10 en 36 MVA</t>
  </si>
  <si>
    <t>Augmentation de la capacité de transit de la liaison 225kV CORDEAC – ST PIERRE DE COGNET</t>
  </si>
  <si>
    <t>LANGEAC - Mutation du TR 312 de 10 en 36 MVA</t>
  </si>
  <si>
    <t>Augmentation de la capacité de transit de la liaison 63kV EYBENS – PEAGE DE VIZILLE</t>
  </si>
  <si>
    <t>LANOBRE - Mutation du TR 411 de 20 en 36 MVA</t>
  </si>
  <si>
    <t>AUTOMATES_225KV_LOIRE_FOREZ</t>
  </si>
  <si>
    <t>LAURAC-MONTREAL - Mutation du TR 311 de 20 en 36 MVA</t>
  </si>
  <si>
    <t>Augmentation de la capacité de transit de la liaison 63kV RIORGES ZLENTIGNY</t>
  </si>
  <si>
    <t>LAUSSONNE - Mutation du TR 311 de 20 en 36 MVA</t>
  </si>
  <si>
    <t>STE SAUVES : Création d’une self shunt 63kV de 15MVAR au poste de STE SAUVES</t>
  </si>
  <si>
    <t>LIORAN - Mutation du TR 311 de 10 en 36 MVA</t>
  </si>
  <si>
    <t>AUTOMATES_63KV_OUEST_PUY DE DOME</t>
  </si>
  <si>
    <t>LOUDES - Mutation du TR 311 de 20 en 36 MVA</t>
  </si>
  <si>
    <t>AUTOMATE_ LA FONT</t>
  </si>
  <si>
    <t>MASSIAC - Mutation du TR 311 de 20 en 36 MVA</t>
  </si>
  <si>
    <t>Augmentation de la capacité de transit de la liaison 63 entre ENVAL, ST PIERRE ROCHE et STE SAUVES</t>
  </si>
  <si>
    <t>MOTZ - Mutation du TR 312 de 20 en 36 MVA</t>
  </si>
  <si>
    <t>Travaux transférés à BAYET</t>
  </si>
  <si>
    <t>AUTOMATES BAYET_CENTRE ALLIER_SEMINAIRE</t>
  </si>
  <si>
    <t>NEUSSARGUES - Mutation du TR 311 de 20 en 36 MVA</t>
  </si>
  <si>
    <t>Travaux transférés depuis LES ANCIZES</t>
  </si>
  <si>
    <t>AUTOMATES_ CLERMONT_FERRAND</t>
  </si>
  <si>
    <t>NEUSSARGUES - Mutation du TR 312 de 20 en 36 MVA</t>
  </si>
  <si>
    <t>Ajout d’un disjoncteur 63kV sur la cellule ligne 63kV du poste d’AIGUEPERSE</t>
  </si>
  <si>
    <t>NYONS - Mutation du TR 311 de 20 en 36 MVA.</t>
  </si>
  <si>
    <t>Travaux transférés à CHANGY</t>
  </si>
  <si>
    <t>Augmentation de la capacité de transit de la liaison 63 entre LIMOUZAT BIS et le piquage vers THIERS</t>
  </si>
  <si>
    <t>Evolution de consistance : le projets nécessite de reprendre les supports de la liaison en plus du changement de cable
Evolution des coûts aux conditions économiques de 2023</t>
  </si>
  <si>
    <t>PALISSE (LA) - Mutation du TR 312 de 20 en 36 MVA</t>
  </si>
  <si>
    <t>AUTOMATE DE ZONE BOULIEU</t>
  </si>
  <si>
    <t>PRATCLAUX - Mutation du TR 311 de 20 en 36 MVA</t>
  </si>
  <si>
    <t>S2-2028</t>
  </si>
  <si>
    <t>Travaux transférés depuis CRUET, extension du PS nécessaire avec reconstruction banc transformateur</t>
  </si>
  <si>
    <t>AUTOMATES DE ZONE VALLEE DU RHONE SUD</t>
  </si>
  <si>
    <t>PRATCLAUX - Mutation du TR 312 de 10 en 36 MVA</t>
  </si>
  <si>
    <t>Augmentation de la capacité de transit de la liaison 90kV LANOBRE – LA MOLE</t>
  </si>
  <si>
    <t>SALZUIT - Mutation du TR 311 de 20 en 36 MVA</t>
  </si>
  <si>
    <t>AUTOMATE DE MOTZ</t>
  </si>
  <si>
    <t>ST-FLOUR - Mutation du TR 313 de 20 en 36 MVA</t>
  </si>
  <si>
    <t>S1-2024</t>
  </si>
  <si>
    <t>Surcoût lié aux difficultés pendant le chantier avec le contrôle-commande existant</t>
  </si>
  <si>
    <t>Augmentation de la capacité de transit de la liaison 90kV COINDRE - LANOBRE</t>
  </si>
  <si>
    <t>ST-SAUVES - Mutation du TR 312 de 20 en 36 MVA</t>
  </si>
  <si>
    <t>AUTOMATE CRUET</t>
  </si>
  <si>
    <t>ST-SAUVEUR - Mutation du  TR 312 de 10 en 36 MVA</t>
  </si>
  <si>
    <t>AUTOMATE DE ZONE MONTALIEU</t>
  </si>
  <si>
    <t>SURY-LE-COMTAL - Mutation du TR 311 de 20 en 36 MVA</t>
  </si>
  <si>
    <t>AUTOMATE_MORESTEL</t>
  </si>
  <si>
    <t>TENAY - Mutation du  TR 311 de 20 en 36 MVA</t>
  </si>
  <si>
    <t>AUTOMATE DE ZONE VALLEE DE LA DROME</t>
  </si>
  <si>
    <t>VALLON - Mutation du TR 311 de 20 en 36 MVA</t>
  </si>
  <si>
    <t>Surcoût lié au renouvellement des liaisons 630mm²</t>
  </si>
  <si>
    <t>AUTOMATE DE ZONE DOME PROVENCALE</t>
  </si>
  <si>
    <t>VARENNES-SUR-ALLIER - Mutation du TR 311 de 20 en 36 MVA</t>
  </si>
  <si>
    <t>Mutation en place pour place impossible, nécessité d'étendre le terrain du poste source avec reconstruction d'un nouveau banc TR</t>
  </si>
  <si>
    <t>AUTOMATE DE ZONE CHATEAUNEUF</t>
  </si>
  <si>
    <t>VARENNES-SUR-ALLIER - Mutation du TR 312 de 20 en 36 MVA</t>
  </si>
  <si>
    <t>Augmentation de la capacité de transit de la liaison 90kV MAURIAC - LA MOLE</t>
  </si>
  <si>
    <t>VERNELLE (LA) - Mutation du TR 312 de 20 en 36 MVA</t>
  </si>
  <si>
    <t>Augmentation de la capacité de transit de la liaison 90kV LA MOLE - YDES</t>
  </si>
  <si>
    <t>VERNOSC - Mutation du  TR 312 de 20 en 36 MVA</t>
  </si>
  <si>
    <t>Travaux transférés à VERNELLE (LA)</t>
  </si>
  <si>
    <t>AUTOMATE DE ZONE COINDRE</t>
  </si>
  <si>
    <t>VICHY - Mutation du TR 311 de 20 en 36 MVA</t>
  </si>
  <si>
    <t>AUTOMATE DE ZONE GATELLIER</t>
  </si>
  <si>
    <t>VILLEFRANCHE - Mutation du TR 311 de 20 en 36 MVA</t>
  </si>
  <si>
    <t>Augmentation de la capacité de transit de la liaison 63kV entre SAVIGNAC et MASSIAC</t>
  </si>
  <si>
    <t>VILLEFRANCHE - Mutation du TR 312 de 20 en 36 MVA</t>
  </si>
  <si>
    <t>Augmentation de la capacité de transit de la liaison 63kV entre ISSOIRE et le piquage vers MONTAIGUT LE BLANC</t>
  </si>
  <si>
    <t>VOINGT - Mutation du TR 311 de 20 en 36 MVA</t>
  </si>
  <si>
    <t>DORE : Création d’une self shunt 63kV au poste de DORE</t>
  </si>
  <si>
    <t>VOULTE (LA) - Mutation du TR 312 de  20 en 36 MVA</t>
  </si>
  <si>
    <t>LE CHEYLARD : Création d’une self shunt 63kV au poste de LE CHEYLARD</t>
  </si>
  <si>
    <t>YDES - Mutation du TR 411  de 15 MVA en 36 MVA</t>
  </si>
  <si>
    <t>Augmentation de la capacité de transit de la liaison 225kV BARJAC – ZLAFIGERE</t>
  </si>
  <si>
    <t>Augmentation de la capacité de transit de la liaison 225kV PIED DE BORNE – ZLAFIGERE</t>
  </si>
  <si>
    <t>AUTOMATE ARACHES</t>
  </si>
  <si>
    <t>AUTOMATE DE ZONE PASSY MALGOVERT</t>
  </si>
  <si>
    <t>Liaison 63kV NEUSSARGUES SAVIGNAC</t>
  </si>
  <si>
    <t>Augmentation de la capacité de transit de la liaison 225kV PRATCLAUX MONTGROS n°1</t>
  </si>
  <si>
    <t>Augmentation de la capacité de transit de la liaison 225kV PRATCLAUX MONTGROS n°2</t>
  </si>
  <si>
    <t>AUTOMATE SUD ARDECHE</t>
  </si>
  <si>
    <t>Augmentation de la capacité de transit de la partie souterraine de la liaison 225kV LAVEYRUNE – MONTGROS</t>
  </si>
  <si>
    <t>Chiffrage actualisé aux conditions économiques de 2023</t>
  </si>
  <si>
    <t>RAugmentation de la capacité de transit de la liaison 225kV BARJAC – CROISIERE</t>
  </si>
  <si>
    <t>AUTOMATE DE ZONE VILLEFRANCHE_BOURBON</t>
  </si>
  <si>
    <t>AUTOMATE DE ZONE_BEAUFORTAIN</t>
  </si>
  <si>
    <t>Renforcement BAYET-SEMINAIRE 225kV</t>
  </si>
  <si>
    <t>PRATCLAUX MUTATIONS S3R TR311 ET TR312</t>
  </si>
  <si>
    <t>Travaux induits sur le RPT par le déclenchement de la mutation des TR Enedis dans le poste (extension nécessiare)</t>
  </si>
  <si>
    <t>Installation CM pour PVH à STE HELENE DU LAC</t>
  </si>
  <si>
    <t>S2 2026</t>
  </si>
  <si>
    <t>Travaux de induits sur le RPT pour assurer la protégeabilité des ouvrages</t>
  </si>
  <si>
    <t>SELF DE MONTLUCON</t>
  </si>
  <si>
    <t>Une self est décidée à Montvicq par RTE La besoin de self de Montlucon est donc obsolète</t>
  </si>
  <si>
    <t>MONTGROS : Installation d’un Transformateur-Déphaseur au poste de MONTGROS 225kV</t>
  </si>
  <si>
    <t>Les dernières estimations chiffrées pour ce projet ont fortement évolué du fait de l'augmentation significative du coût du transformateur déphaseur et de l'actualisation globale de l'ensemble des coûts aux conditions économiques 2022.</t>
  </si>
  <si>
    <t xml:space="preserve">Travaux de création réalisés par RTE </t>
  </si>
  <si>
    <t>Travaux de création réalisés par Enedis</t>
  </si>
  <si>
    <t>Travaux de création réalisés par ESS</t>
  </si>
  <si>
    <t>Raccordement d’un transformateur 63/20 kV au poste de BEAUREPAIRE</t>
  </si>
  <si>
    <t>Gain sur la consistance : le poste fait en outre l'objet de travaux de restructuration, le coût du raccordement a pu être optimisé grâce à ses travaux réalisés par ailleurs</t>
  </si>
  <si>
    <t>ENEDIS</t>
  </si>
  <si>
    <t>AIGUEPERSE - Ajout d'une 1/2 rame</t>
  </si>
  <si>
    <t>Création d'une demi-rame au poste d'ARGONAY</t>
  </si>
  <si>
    <t>Non</t>
  </si>
  <si>
    <t>Création du poste 225kV de Ste Eugénie de Villeneuve</t>
  </si>
  <si>
    <t>S2 2028</t>
  </si>
  <si>
    <t>Projet de création du S3R Auvergne repris dans le S3R AURA.
Evolution de consistance : ce projet intègre le raccordement d'une bobine self au poste de Ste-Eugénie, initialement chiffrée dans le projet de création du poste de Langeac.
Evolution du chiffrage aux conditions économique de 2024, le coût des études et travaux a augmenté et le coût du projet intègre une part de risque.</t>
  </si>
  <si>
    <t xml:space="preserve">AMPLEPUIS - Ajout d'une 1/2 rame </t>
  </si>
  <si>
    <t>Raccordement d’un transformateur 63/20 kV au poste de LENTIGNY</t>
  </si>
  <si>
    <t xml:space="preserve">ANCIZES (LES) - Ajout d'une 1/2 rame </t>
  </si>
  <si>
    <t>Raccordement d’un transformateur 63/20 kV au poste de MONTLUCON</t>
  </si>
  <si>
    <t>Chiffrage actualisé aux conditions économiques de 2024</t>
  </si>
  <si>
    <t>Création d'un TR 225/63kV aux Ancizes : impact actifs Enedis</t>
  </si>
  <si>
    <t>Travaux Enedis suite ajout TR 225/63kV RTE : reprise de l'alimentation des TSA</t>
  </si>
  <si>
    <t>Raccordement d’un transformateur 63/20 kV au poste de LA DURRE</t>
  </si>
  <si>
    <t>Transfert de la Durre vers Vallon, puis de Dunières vers La Durre. Avant-projet simplifié en cours</t>
  </si>
  <si>
    <t xml:space="preserve">ARLANDE (L ) - Ajout d'une 1/2 rame </t>
  </si>
  <si>
    <t>Création du poste 225/20 kV de OUEST ALLIER</t>
  </si>
  <si>
    <t>JTE Envoyée</t>
  </si>
  <si>
    <t>Le chiffrage a été actualisé aux conditions économiques 2024 
Evolution de consistance :  intègre une évolution de consistance lié au besoin de protégeabilité du poste. 
Ce coût sera affiné et précisé lorsque la localisation précise du terrain d'implantation du futur poste source sera connue à l'issue de la concertation.</t>
  </si>
  <si>
    <t xml:space="preserve">ARLOD - Ajout d'une 1/2 rame </t>
  </si>
  <si>
    <t>Raccordement d’un transformateur 63/15 kV au poste de BELLENAVES</t>
  </si>
  <si>
    <t>Evolution de consistance : nécessité de réaliser le déplacement d'un départ au niveau du poste pour minimiser la gêne occasionnée par les opérations de maintenance ultérieures</t>
  </si>
  <si>
    <t xml:space="preserve">AUBENAS - Ajout d'une 1/2 rame </t>
  </si>
  <si>
    <t>Création du poste 225/20 kV de SUD ALLIER</t>
  </si>
  <si>
    <t xml:space="preserve">Evolution de consistance : ce projet intègre le coût de création d'une voie de transmission pour assurer la protegeabilité du poste. </t>
  </si>
  <si>
    <t xml:space="preserve">AURILLAC - Ajout d'une 1/2 rame </t>
  </si>
  <si>
    <t>Raccordement d’un transformateur 63/15 kV au poste de SEMINAIRE</t>
  </si>
  <si>
    <t>BARONNIES - Création PS  avec 1 TR de 20 MVA et 1 1/2 rame</t>
  </si>
  <si>
    <t>Création du poste 400/225/63 kV de CENTRE ALLIER</t>
  </si>
  <si>
    <t>Le chiffrage a été actualisé aux conditions économiques 2024</t>
  </si>
  <si>
    <t>BAYET - Ajout de deux 1/2 rames</t>
  </si>
  <si>
    <t>Surcoût lié à la hausse de prix des 1/2 rames non couverte par le TP12a (+110k€/demi-rame)</t>
  </si>
  <si>
    <t>Création du poste 225/20 kV de MOULINS EST</t>
  </si>
  <si>
    <t>Le chiffrage a été actualisé aux conditions économiques 2024
Evolution de consistance : les coûts liés à ce projet sont fortement liés au positionnement futur du poste source. A ce stade il a été envisagé d'adapter son emplacement au barycentre des projets EnR entré en file d'attente  dans la zone. Cela implique l'allongement de la liaison souterraine qui passerait de 3 km prévu initialement depuis le poste de Séminaire à environ 15 km. Cet emplacement sera à confirmer au regard de la concertation et de l'émergence des projets EnR.</t>
  </si>
  <si>
    <t>BEAUREPAIRE - Ajout d'un TR 36 MVA</t>
  </si>
  <si>
    <t>Raccordement d’un transformateur 63/20 kV au poste de DONJON</t>
  </si>
  <si>
    <t>Evolution de consistance : pour raccorder ce nouveau transformateur, il est nécessaire d'ajouter un DJ ligne ainsi qu'une amorce de jeu de barre. De plus l'implantation du jeu de barre nécessite de modifier l'arrivée de la ligne aérienne 63kV. En outre, le chiffrage a été actualisé aux conditions économiques 2023.</t>
  </si>
  <si>
    <t xml:space="preserve">BELLENAVES - Ajout d'un TR de 36 MVA + Ajout d'une 1/2 rame </t>
  </si>
  <si>
    <t>Raccordement d’un autre transformateur 63/20 kV au poste de DONJON</t>
  </si>
  <si>
    <t xml:space="preserve">BOULIEU - Ajout d'une 1/2 rame </t>
  </si>
  <si>
    <t>Raccordement d’un transformateur 63/20 kV au poste de ST MARCELLIN</t>
  </si>
  <si>
    <t xml:space="preserve">BOURBON-L ARCHAMBAULT - Ajout d'une 1/2 rame </t>
  </si>
  <si>
    <t>Création du poste 225/20 kV de LA MURE BIS</t>
  </si>
  <si>
    <t>Le chiffrage a été actualisé aux conditions économiques 2024.
Avant-projet simplifié en cours de réalisation</t>
  </si>
  <si>
    <t>CHAPELLE DU BARD (LA) - Ajout d'un TR de 20 MVA</t>
  </si>
  <si>
    <t>Travaux transférés vers SALETTES</t>
  </si>
  <si>
    <t>Raccordement d’un transformateur 63/20 kV au poste de CHAPELLE DU BARD</t>
  </si>
  <si>
    <t>Projet transféré</t>
  </si>
  <si>
    <t>Transfert Chapelle du Bard vers Salettes</t>
  </si>
  <si>
    <t>CHAPELLE DU BARD (LA) - Ajout d'une 1/2 rame</t>
  </si>
  <si>
    <t>Création du poste 225/63 kV des ANCIZES</t>
  </si>
  <si>
    <t xml:space="preserve">Le chiffrage a été actualisé aux conditions économiques 2024. La hause des coûts s'explique principalement par l'augmentation du prix du transformateur. 
</t>
  </si>
  <si>
    <t xml:space="preserve">CHATEAUNEUF-DU-RHONE - Ajout d'une 1/2 rame </t>
  </si>
  <si>
    <t>Raccordement d’un transformateur 63/20 kV au poste de ST PRIX</t>
  </si>
  <si>
    <t>CHAUDES AIGUES - Ajout d'un TR de 36 MVA</t>
  </si>
  <si>
    <t>S1-2028</t>
  </si>
  <si>
    <t>Evolution du poste de LOGISNEUF</t>
  </si>
  <si>
    <t>CHAUDES AIGUES - Ajout d'une 1/2 rame</t>
  </si>
  <si>
    <t>Raccordement d’un transformateur 63/20 kV au poste de DIE</t>
  </si>
  <si>
    <t>Transfert de Die vers Couleuvre</t>
  </si>
  <si>
    <t>CHEYLARD (LE) - Ajout d'une 1/2 rame</t>
  </si>
  <si>
    <t>Création du poste 225/20 kV de CREST BIS</t>
  </si>
  <si>
    <t xml:space="preserve">Le chiffrage a été actualisé aux conditions économiques 2024.
</t>
  </si>
  <si>
    <t>Raccordement d’un transformateur 63/20 kV au poste de MONTJOYER</t>
  </si>
  <si>
    <t xml:space="preserve">CLUSE (LA) - Ajout d'une 1/2 rame </t>
  </si>
  <si>
    <t>Création du poste de LOGISNEUF 400/225kV</t>
  </si>
  <si>
    <t>COMMENTRY - Ajout d'une 1/2 rame</t>
  </si>
  <si>
    <t>Création du poste 225/20 kV de DROME SUD</t>
  </si>
  <si>
    <t>JTE validée</t>
  </si>
  <si>
    <t xml:space="preserve">COTE-ST-ANDRE (LA) - Ajout d'une 1/2 rame </t>
  </si>
  <si>
    <t>Création du poste 225/20 kV de GATELLIER SUD</t>
  </si>
  <si>
    <t>COUCOURON-OUEST-ARDECHE - Création PS 225/20 à 1 TR de 80 MVAet 2 1/2 rames</t>
  </si>
  <si>
    <t>Evolution du poste de GATELLIER</t>
  </si>
  <si>
    <t>S1 2027</t>
  </si>
  <si>
    <t>COULEUVRE - Ajout d'un TR de 36 MVA</t>
  </si>
  <si>
    <t>Travaux transférés depuis DIE</t>
  </si>
  <si>
    <t>Raccordement d’un transformateur 63/20 kV au poste de LEYGUES</t>
  </si>
  <si>
    <t>S1/2026</t>
  </si>
  <si>
    <t xml:space="preserve">CREST - Ajout d'une 1/2 rame </t>
  </si>
  <si>
    <t>Raccordement d’un transformateur 63/20 kV au poste de CHAUDES AIGUES</t>
  </si>
  <si>
    <t>Le chiffrage a été actualisé aux conditions économiques 2023</t>
  </si>
  <si>
    <t>CREST-BIS - Création PS en 225 KV avec 1 TR 80MVA et 2 1/2 rames</t>
  </si>
  <si>
    <t>Raccordement d’un transformateur 63/20 kV au poste de ST FLOUR</t>
  </si>
  <si>
    <t>CRUET - Ajout d'une 1/2 rame</t>
  </si>
  <si>
    <t>Evolution du poste de SAVIGNAC</t>
  </si>
  <si>
    <t>Création du poste 63/20 kV de BARONNIES</t>
  </si>
  <si>
    <t>A ce stade, la position précise du futur poste de Baronnies est incertaine. L’emplacement final du poste sera donné par la concertation. 
Evolution de consistance : l'évolution du coût à la baisse s'explique par un gain en longueur de liaison souterraine créée car le raccordement s'effectuera depuis le poste de Vaison au lieu de Nyons initialement prévu dans le schéma.</t>
  </si>
  <si>
    <t>DIE - Ajout d'un TR de 36 MVA</t>
  </si>
  <si>
    <t>Travaux transférés à COULEUVRE</t>
  </si>
  <si>
    <t>Raccordement d’un transformateur 63/20 kV au poste de DUNIERES</t>
  </si>
  <si>
    <t>Transfert de Dunières vers La Durre</t>
  </si>
  <si>
    <t>DIE - Ajout d'une 1/2 rame</t>
  </si>
  <si>
    <t>Création du poste 225/63kV de Langeac</t>
  </si>
  <si>
    <t>Evolution du chiffrage aux conditions économique de 2024, le coût des études et travaux a augmenté et le coût du projet intègre une part de risque.
Evolution de consistance : ce projet n'intègre plus le raccordement d'une bobine self au poste Langeac, cet ouvrage est chiffré dans le projet de création du poste de Ste-Eugénie de Villeneuve.</t>
  </si>
  <si>
    <t xml:space="preserve">DIEULEFIT - Ajout d'une 1/2 rame </t>
  </si>
  <si>
    <t>Evolution du poste de LAVEYRUNE</t>
  </si>
  <si>
    <t>DOMPIERRE - Ajout d'une 1/2 rame</t>
  </si>
  <si>
    <t>Création du poste 63/20 kV de LIMOUZAT BIS</t>
  </si>
  <si>
    <t>Gain en consistance : poste étudié en piquage au lieu d'entrée en coupure
JTE approuvée</t>
  </si>
  <si>
    <t>DONJON (LE) - Ajout d'un TR 20 MVA</t>
  </si>
  <si>
    <t>Création du poste 225/20 kV de COUCOURON OUEST ARDECHE</t>
  </si>
  <si>
    <t>Avant-projet simplifié en cours de réalisation</t>
  </si>
  <si>
    <t>DONJON (LE) - Ajout d'un TR 36 MVA + Ajout d'une 1/2 rame</t>
  </si>
  <si>
    <t>Surcoût de 195k€ pour extension du terrain pour ajout self RTE dans le poste</t>
  </si>
  <si>
    <t>EXTENSION POSTE  ST PIERRE ROCHE 225KV</t>
  </si>
  <si>
    <t>Ces travaux correspondent à la création du poste 225 kV de St Pierre Roche en étape 2</t>
  </si>
  <si>
    <t>DONJON (LE) - Ajout d'une 1/2 rame</t>
  </si>
  <si>
    <t>Raccordement d'un transformateur 63/20 kv au poste de VALLON</t>
  </si>
  <si>
    <t>Projet transféré depuis La Durre
Evolution de consistance : pour raccorder ce nouveau transformateur, il est nécessaire d'ajouter un DJ ligne ainsi qu'un de jeu de barre.</t>
  </si>
  <si>
    <t>DROME-SUD - Création PS en 225 avec 1 TR de 80 MVA et 2 1/2 rames</t>
  </si>
  <si>
    <t>JTE envoyée</t>
  </si>
  <si>
    <t>CREATION_LIAISON_SOUTERRAINE_225kV_ENVAL_ST-PIERRE-ROCHE</t>
  </si>
  <si>
    <t>Ces travaux englobent 
- la création de la liaison souterraine entre le poste d'Enval 225 kV et celui de St Pierre Roche 225 kV
- la création du départ 225 kV (cellule DJ) au poste d'Enval.
Baisse des coûts estimés grace à la levée de risque et optimisation du tracé</t>
  </si>
  <si>
    <t>DROME-SUD - Création PS Etape 2eme TR + 2 1/2 rames</t>
  </si>
  <si>
    <t>Raccordement d'un transformateur 63/20 kV au poste de SALETTES</t>
  </si>
  <si>
    <t>Transfert Chapelle du Bard vers Salettes incluant la création d'un jeu de barre transféré depuis le poste de Limouzat-Bis.</t>
  </si>
  <si>
    <t>DUNIERES - Ajout d'un TR de 36 MVA</t>
  </si>
  <si>
    <t>Travaux transférés vers LA DURRE</t>
  </si>
  <si>
    <t>Raccordement d'un transformateur 63/20kV au poste de COULEUVRE</t>
  </si>
  <si>
    <t>Transfert Die vers Couleuvre</t>
  </si>
  <si>
    <t>DUNIERES - Ajout d'une 1/2 rame</t>
  </si>
  <si>
    <t>DURRE (LA) - Ajout d'un TR 36 MVA</t>
  </si>
  <si>
    <t>Travaux transférés depuis DUNIERES, besoin d'une extension foncière</t>
  </si>
  <si>
    <t xml:space="preserve">ESTRESSIN - Ajout d'une 1/2 rame </t>
  </si>
  <si>
    <t xml:space="preserve">GATELLIER - Ajout d'une 1/2 rame </t>
  </si>
  <si>
    <t>GATELLIER-SUD - Création PS 225/20 à 1 TR de 80 MVAet 2 1/2 rames</t>
  </si>
  <si>
    <t xml:space="preserve">JOUX - Ajout d'une 1/2 rame </t>
  </si>
  <si>
    <t xml:space="preserve">LANGEAC - Ajout d'une 1/2 rame </t>
  </si>
  <si>
    <t>LAVEYRUNE  - Création PS 225/20 à 1 TR de 80 MVA et 2 1/2 rames</t>
  </si>
  <si>
    <t>LENTIGNY - Ajout d'un TR 36 MVA</t>
  </si>
  <si>
    <t>LEYGUES - Ajout d'un TR de 36 MVA + Ajout d'une 1/2 rame</t>
  </si>
  <si>
    <t>LIMOUZAT-BIS - Création PS  63/20 avec un TR de 36 MVA et une 1/2 rame</t>
  </si>
  <si>
    <t>JdB HTB transféré vers SALETTES</t>
  </si>
  <si>
    <t xml:space="preserve">LIORAN - Ajout d'une 1/2 rame </t>
  </si>
  <si>
    <t xml:space="preserve">LOUDES - Ajout d'une 1/2 rame </t>
  </si>
  <si>
    <t xml:space="preserve">MARIE - Ajout d'une 1/2 rame </t>
  </si>
  <si>
    <t xml:space="preserve">MASSIAC - Ajout d'une 1/2 rame </t>
  </si>
  <si>
    <t xml:space="preserve">MAURIAC - Ajout d'une 1/2 rame </t>
  </si>
  <si>
    <t xml:space="preserve">MONTAIGUT LE BLANC - Ajout d'une 1/2 rame </t>
  </si>
  <si>
    <t>MONTELIMAR - Ajout d'une 1/2 rame</t>
  </si>
  <si>
    <t>MONTJOYER - Ajout d'un TR 36 MVA + Ajout d'une 1/2 rame</t>
  </si>
  <si>
    <t>Surcoûts liés au matériel 1/2 rame (+110k€) et à l'option régleur à plage élargie sur le transformateur (+60k€)</t>
  </si>
  <si>
    <t>MONTLUCON - Ajout d'un TR de 36 MVA + Ajout d'une 1/2 rame</t>
  </si>
  <si>
    <t xml:space="preserve">MONTREVEL - Ajout d'une 1/2 rame </t>
  </si>
  <si>
    <t>MORESTEL -  Ajout d'une 1/2 rame</t>
  </si>
  <si>
    <t>MOULINS-EST - Création PS 1 TR 80 MVA + 2 1/2 rames</t>
  </si>
  <si>
    <t>S1-2030</t>
  </si>
  <si>
    <t>MOULINS-EST - Etape 2 : ajout 1 TR + 2 1/2 rames</t>
  </si>
  <si>
    <t>MOULINS-EST - Etape 3 : ajout 1 TR + 2 1/2 rames</t>
  </si>
  <si>
    <t>MURE-BIS - Création PS 225 KV avec 1 TR 80 et 2  1/2 rames</t>
  </si>
  <si>
    <t>OUEST-ALLIER - Création PS 225/20 à 1 TR de 80 MVA et 2 1/2 rames</t>
  </si>
  <si>
    <t>OYONNAX - Ajout d'une 1/2 rame</t>
  </si>
  <si>
    <t xml:space="preserve">PALISSE (LA) - Ajout d'une 1/2 rame </t>
  </si>
  <si>
    <t>PLANTADES - Ajout d'une 1/2 rame</t>
  </si>
  <si>
    <t>PRATCLAUX - Ajout d'une 1/2 rame</t>
  </si>
  <si>
    <t xml:space="preserve">PRIVAS - Ajout d'une 1/2 rame </t>
  </si>
  <si>
    <t>SALETTES - Ajout d'un TR 20 MVA, ajout 1/2 rame et création JdB HTB</t>
  </si>
  <si>
    <t>Travaux transférés depuis CHAPELLE DU BARD et OYONNAX</t>
  </si>
  <si>
    <t>SEMINAIRE - Ajout d'un TR 36 MVA</t>
  </si>
  <si>
    <t>STE-HELENE-DU-LAC - Ajout d'une 1/2 rame</t>
  </si>
  <si>
    <t>S1-2026</t>
  </si>
  <si>
    <t>Achat d'un module 1/2 rame "Poste Source Express" générant un gain de temps avec un surcoût estimé à 110k€</t>
  </si>
  <si>
    <t>ST-FLOUR - Ajout d'un TR 36 MVA</t>
  </si>
  <si>
    <t>ST-MARCELLIN - Ajout d'un TR 36 MVA</t>
  </si>
  <si>
    <t>ST-PIERRE-ROCHE - Extension PS et racco transfo 225/20kV 80MVA et 2 1/2 rames</t>
  </si>
  <si>
    <t>ST-PRIX - Ajout d'un TR de 36 MVA</t>
  </si>
  <si>
    <t>ST-PRIX - Ajout d'une 1/2 rame</t>
  </si>
  <si>
    <t xml:space="preserve">ST-SAUVES - Ajout d'une 1/2 rame </t>
  </si>
  <si>
    <t xml:space="preserve">ST-SAUVEUR - Ajout d'une 1/2 rame </t>
  </si>
  <si>
    <t>SUD-ALLIER - Création PS 225/20 à 1 TR de 80 MVA,  et 2 1/2 rames</t>
  </si>
  <si>
    <t xml:space="preserve">SUPER-BESSE - Ajout d'une 1/2 rame </t>
  </si>
  <si>
    <t>TARARE - Ajout d'une 1/2 rame</t>
  </si>
  <si>
    <t xml:space="preserve">TAUPE (LA) - Ajout d'une 1/2 rame </t>
  </si>
  <si>
    <t xml:space="preserve">TENAY - Ajout d'une 1/2 rame </t>
  </si>
  <si>
    <t>VALLON - Ajout d'un TR 36 MVA</t>
  </si>
  <si>
    <t xml:space="preserve">VARENNES-SUR-ALLIER - Ajout d'une 1/2 rame </t>
  </si>
  <si>
    <t>VERNELLE (LA) - Ajout d'une 1/2 rame</t>
  </si>
  <si>
    <t>Surcoût lié au besoin de créer un bâtiment pour la nouvelle 1/2 rame, non prévu à l'origine</t>
  </si>
  <si>
    <t>VICHY - Ajout d'une 1/2 rame</t>
  </si>
  <si>
    <t xml:space="preserve">VILLEFRANCHE - Ajout d'une 1/2 rame </t>
  </si>
  <si>
    <t xml:space="preserve">VOINGT - Ajout d'une 1/2 rame </t>
  </si>
  <si>
    <t xml:space="preserve">VOULTE (LA) - Ajout d'une 1/2 rame </t>
  </si>
  <si>
    <t>Tableau des capacités réservées au 31 décembre 2024</t>
  </si>
  <si>
    <t>Poste</t>
  </si>
  <si>
    <t>Capacité réservée sur le poste (MW)</t>
  </si>
  <si>
    <t>Capacité réservée affectée (MW)</t>
  </si>
  <si>
    <t>Capacité réservée résiduelle(MW)</t>
  </si>
  <si>
    <t>ABBAYE</t>
  </si>
  <si>
    <t>ABONDANCE</t>
  </si>
  <si>
    <t>ACHILLE LIGNON</t>
  </si>
  <si>
    <t>AIGUEBELLE</t>
  </si>
  <si>
    <t>AIGUEPERSE</t>
  </si>
  <si>
    <t>AIME</t>
  </si>
  <si>
    <t>AIX-LES-BAINS</t>
  </si>
  <si>
    <t>ALBERTVILLE</t>
  </si>
  <si>
    <t>ALLEMENT</t>
  </si>
  <si>
    <t>ALLIERES</t>
  </si>
  <si>
    <t>ALLINGES</t>
  </si>
  <si>
    <t>ALPE-D HUEZ</t>
  </si>
  <si>
    <t>AMBERIEU</t>
  </si>
  <si>
    <t>AMBERT</t>
  </si>
  <si>
    <t>AMPERE</t>
  </si>
  <si>
    <t>AMPLEPUIS</t>
  </si>
  <si>
    <t>AMPUIS</t>
  </si>
  <si>
    <t>ANNEMASSE</t>
  </si>
  <si>
    <t>ANNEYRON</t>
  </si>
  <si>
    <t>AOSTE</t>
  </si>
  <si>
    <t>ARACHES</t>
  </si>
  <si>
    <t>ARC 1800</t>
  </si>
  <si>
    <t>ARGONAY</t>
  </si>
  <si>
    <t>ARLOD</t>
  </si>
  <si>
    <t>ARLY</t>
  </si>
  <si>
    <t>AUBENAS</t>
  </si>
  <si>
    <t>AURILLAC</t>
  </si>
  <si>
    <t>AUSSOIS</t>
  </si>
  <si>
    <t>AUZERETTE</t>
  </si>
  <si>
    <t>AVORIAZ</t>
  </si>
  <si>
    <t>BAJATIERE</t>
  </si>
  <si>
    <t>BALAN</t>
  </si>
  <si>
    <t>BARONNIES</t>
  </si>
  <si>
    <t>BAS-EN-BASSET</t>
  </si>
  <si>
    <t>BAYET</t>
  </si>
  <si>
    <t>BEAUFORT</t>
  </si>
  <si>
    <t>BEAUMONT-MONTEUX</t>
  </si>
  <si>
    <t>BEAUREPAIRE</t>
  </si>
  <si>
    <t>BEAUVOIR (CHATTE)</t>
  </si>
  <si>
    <t>BELLE-ETOILE</t>
  </si>
  <si>
    <t>BELLENAVES</t>
  </si>
  <si>
    <t>BELLEVILLE</t>
  </si>
  <si>
    <t>BELLEVUE</t>
  </si>
  <si>
    <t>BELLEY</t>
  </si>
  <si>
    <t>BELLIGNAT</t>
  </si>
  <si>
    <t>BENY</t>
  </si>
  <si>
    <t>BERMONTS</t>
  </si>
  <si>
    <t>BESSEY</t>
  </si>
  <si>
    <t>BETTANT</t>
  </si>
  <si>
    <t>BILLY</t>
  </si>
  <si>
    <t>BIOGE</t>
  </si>
  <si>
    <t>BIONNAY</t>
  </si>
  <si>
    <t>BISSORTE</t>
  </si>
  <si>
    <t>BISSY</t>
  </si>
  <si>
    <t>BLAVOZY</t>
  </si>
  <si>
    <t>BOEGE</t>
  </si>
  <si>
    <t>BOIS-TOLLOT</t>
  </si>
  <si>
    <t>BOLOZON</t>
  </si>
  <si>
    <t>BONNETERRE</t>
  </si>
  <si>
    <t>BONNEVILLE</t>
  </si>
  <si>
    <t>BORLY</t>
  </si>
  <si>
    <t>BOUDEYRE</t>
  </si>
  <si>
    <t>BOULIEU</t>
  </si>
  <si>
    <t>BOURBON-L ARCHAMBAULT</t>
  </si>
  <si>
    <t>BOURG-DE-THIZY</t>
  </si>
  <si>
    <t>BOURG-ST-MAURICE</t>
  </si>
  <si>
    <t>BOURNILLON</t>
  </si>
  <si>
    <t>BOZEL</t>
  </si>
  <si>
    <t>BRACHAY</t>
  </si>
  <si>
    <t>BREVIERES (LES)</t>
  </si>
  <si>
    <t>BRIOUDE</t>
  </si>
  <si>
    <t>BROTTEAUX</t>
  </si>
  <si>
    <t>BROU</t>
  </si>
  <si>
    <t>BUISSON-ROND</t>
  </si>
  <si>
    <t>BURCIN</t>
  </si>
  <si>
    <t>BUSSIERES</t>
  </si>
  <si>
    <t>CAILLOUX-SUR-FONTAINES</t>
  </si>
  <si>
    <t>CALYPSO</t>
  </si>
  <si>
    <t>CEBAZAT</t>
  </si>
  <si>
    <t>CELLES</t>
  </si>
  <si>
    <t>CENTRE-ALLIER</t>
  </si>
  <si>
    <t>CHAMBERY</t>
  </si>
  <si>
    <t>CHAMBON-FEUGEROLLES</t>
  </si>
  <si>
    <t>CHAMONIX</t>
  </si>
  <si>
    <t>CHAMPAGNIER</t>
  </si>
  <si>
    <t>CHAMP-DE-L AYGUES</t>
  </si>
  <si>
    <t>CHAMP-DU-GEAI</t>
  </si>
  <si>
    <t>CHAMPRADET</t>
  </si>
  <si>
    <t>CHAMP-ROLLAND</t>
  </si>
  <si>
    <t>CHANGY</t>
  </si>
  <si>
    <t>CHANOZ</t>
  </si>
  <si>
    <t>CHARLIEU</t>
  </si>
  <si>
    <t>CHARPENAY</t>
  </si>
  <si>
    <t>CHASSE</t>
  </si>
  <si>
    <t>CHATEAUNEUF</t>
  </si>
  <si>
    <t>CHATEAUNEUF-DU-RHONE</t>
  </si>
  <si>
    <t>CHAUDES AIGUES</t>
  </si>
  <si>
    <t>CHAVANOD</t>
  </si>
  <si>
    <t>CHAZELLES</t>
  </si>
  <si>
    <t>CHEDDE</t>
  </si>
  <si>
    <t>CHESSY-LES-MINES</t>
  </si>
  <si>
    <t>CHEVENE</t>
  </si>
  <si>
    <t>CIVRIEUX</t>
  </si>
  <si>
    <t>CIZE</t>
  </si>
  <si>
    <t>CLUSES</t>
  </si>
  <si>
    <t>COINDRE</t>
  </si>
  <si>
    <t>COMBEAUX</t>
  </si>
  <si>
    <t>COMBETTE</t>
  </si>
  <si>
    <t>COMMENTRY</t>
  </si>
  <si>
    <t>CONFLUENT</t>
  </si>
  <si>
    <t>CONTAMINE</t>
  </si>
  <si>
    <t>CORDEAC</t>
  </si>
  <si>
    <t>CORNIER (E.D.F. ET S.N.C.F.)</t>
  </si>
  <si>
    <t>COUCOURON-OUEST-ARDECHE</t>
  </si>
  <si>
    <t>COULANGE</t>
  </si>
  <si>
    <t>COULEUVRE</t>
  </si>
  <si>
    <t>COURPIERE</t>
  </si>
  <si>
    <t>COURS</t>
  </si>
  <si>
    <t>CRAN</t>
  </si>
  <si>
    <t>CRAPONNE</t>
  </si>
  <si>
    <t>CRESSANGES</t>
  </si>
  <si>
    <t>CREST</t>
  </si>
  <si>
    <t>CREST-BIS</t>
  </si>
  <si>
    <t>CROIX-DE-NEYRAT</t>
  </si>
  <si>
    <t>CROIX-ROUSSE</t>
  </si>
  <si>
    <t>CROLLES</t>
  </si>
  <si>
    <t>CRUET</t>
  </si>
  <si>
    <t>CRUSEILLES</t>
  </si>
  <si>
    <t>CRUSSOL</t>
  </si>
  <si>
    <t>CUDRAZ</t>
  </si>
  <si>
    <t>CULOZ</t>
  </si>
  <si>
    <t>CUSSET-POSTE</t>
  </si>
  <si>
    <t>DARDILLY</t>
  </si>
  <si>
    <t>DECINES</t>
  </si>
  <si>
    <t>DIE</t>
  </si>
  <si>
    <t>DIEULEFIT</t>
  </si>
  <si>
    <t>DOMENE</t>
  </si>
  <si>
    <t>DOMPIERRE</t>
  </si>
  <si>
    <t>DORE</t>
  </si>
  <si>
    <t>DOUVAINE</t>
  </si>
  <si>
    <t>DRAC-INFERIEUR</t>
  </si>
  <si>
    <t>DROME-SUD</t>
  </si>
  <si>
    <t>DRUMETTAZ</t>
  </si>
  <si>
    <t>DUNIERES</t>
  </si>
  <si>
    <t>ECHALAS</t>
  </si>
  <si>
    <t>ENVAL</t>
  </si>
  <si>
    <t>EPIERRE</t>
  </si>
  <si>
    <t>ESPAGNOUX</t>
  </si>
  <si>
    <t>ESTRESSIN</t>
  </si>
  <si>
    <t>ETOILE-SUR-RHONE</t>
  </si>
  <si>
    <t>EVIAN</t>
  </si>
  <si>
    <t>EYBENS</t>
  </si>
  <si>
    <t>FAVERGES</t>
  </si>
  <si>
    <t>FEURS</t>
  </si>
  <si>
    <t>FIRMINY-VERT</t>
  </si>
  <si>
    <t>FLAMINA</t>
  </si>
  <si>
    <t>FLEYRIAT</t>
  </si>
  <si>
    <t>FOND-DE-FRANCE</t>
  </si>
  <si>
    <t>FONTGIEVE</t>
  </si>
  <si>
    <t>FRENEY</t>
  </si>
  <si>
    <t>FROGES</t>
  </si>
  <si>
    <t>GAMPALOUP</t>
  </si>
  <si>
    <t>GANNAT</t>
  </si>
  <si>
    <t>GATELLIER</t>
  </si>
  <si>
    <t>GATELLIER-SUD</t>
  </si>
  <si>
    <t>GENAS</t>
  </si>
  <si>
    <t>GENAY</t>
  </si>
  <si>
    <t>GENISSIAT-POSTE</t>
  </si>
  <si>
    <t>GERVANS</t>
  </si>
  <si>
    <t>GEX</t>
  </si>
  <si>
    <t>GILLY</t>
  </si>
  <si>
    <t>GIVORS</t>
  </si>
  <si>
    <t>GIVORS-BANS</t>
  </si>
  <si>
    <t>GLANDON</t>
  </si>
  <si>
    <t>GRAND-COEUR</t>
  </si>
  <si>
    <t>GRAND-COURBIS</t>
  </si>
  <si>
    <t>GRANDE-ILE</t>
  </si>
  <si>
    <t>GRANDS-VIOLETS</t>
  </si>
  <si>
    <t>GRANDVAL</t>
  </si>
  <si>
    <t>GRAND-VERGER</t>
  </si>
  <si>
    <t>GRENAY</t>
  </si>
  <si>
    <t>GREPILLES</t>
  </si>
  <si>
    <t>GUILHERAND</t>
  </si>
  <si>
    <t>HAUTELUCE</t>
  </si>
  <si>
    <t>HAUTERIVE</t>
  </si>
  <si>
    <t>HENRI-DEVILLE</t>
  </si>
  <si>
    <t>ILE-VERTE</t>
  </si>
  <si>
    <t>ISLE D ABEAU</t>
  </si>
  <si>
    <t>ISSOIRE</t>
  </si>
  <si>
    <t>IZERNORE</t>
  </si>
  <si>
    <t>JACQUARD</t>
  </si>
  <si>
    <t>JALLIEU</t>
  </si>
  <si>
    <t>JOUX</t>
  </si>
  <si>
    <t>JUSSAC</t>
  </si>
  <si>
    <t>L ARBRESLE</t>
  </si>
  <si>
    <t>L ARLANDE</t>
  </si>
  <si>
    <t>L AUMONE</t>
  </si>
  <si>
    <t>L HORME</t>
  </si>
  <si>
    <t>LA BATHIE</t>
  </si>
  <si>
    <t>LA BOISSE</t>
  </si>
  <si>
    <t>LA BOUBLE</t>
  </si>
  <si>
    <t>LA BOURNE</t>
  </si>
  <si>
    <t>LA BRONSONNIERE</t>
  </si>
  <si>
    <t>LA CHAPELLE DU BARD</t>
  </si>
  <si>
    <t>LA CHAPELLE-DU-CHATELARD</t>
  </si>
  <si>
    <t>LA CLUSE</t>
  </si>
  <si>
    <t>LA COTE-ST-ANDRE</t>
  </si>
  <si>
    <t>LA DURRE</t>
  </si>
  <si>
    <t>LA FONT</t>
  </si>
  <si>
    <t>LA GIROTTE</t>
  </si>
  <si>
    <t>LA MOTTE SERVOLEX</t>
  </si>
  <si>
    <t>LA MURE</t>
  </si>
  <si>
    <t>LA PALISSE</t>
  </si>
  <si>
    <t>LA PLAGNE</t>
  </si>
  <si>
    <t>LA SAULCE-SUR-RHONE</t>
  </si>
  <si>
    <t>LA TAUPE</t>
  </si>
  <si>
    <t>LA TOUR-DU-PIN</t>
  </si>
  <si>
    <t>LA VANELLE</t>
  </si>
  <si>
    <t>LA VERNELLE</t>
  </si>
  <si>
    <t>LA VERPILLIERE</t>
  </si>
  <si>
    <t>LA VOULTE</t>
  </si>
  <si>
    <t>LAC-MORT</t>
  </si>
  <si>
    <t>LAMASTRE</t>
  </si>
  <si>
    <t>LA-MURE-BIS</t>
  </si>
  <si>
    <t>LANGEAC</t>
  </si>
  <si>
    <t>LANOBRE</t>
  </si>
  <si>
    <t>LANSLEBOURG</t>
  </si>
  <si>
    <t>LAURAC-MONTREAL</t>
  </si>
  <si>
    <t>LAUSSONNE</t>
  </si>
  <si>
    <t>LAVEYRUNE</t>
  </si>
  <si>
    <t>LAVEYRUNE-BIS</t>
  </si>
  <si>
    <t>LE BEC</t>
  </si>
  <si>
    <t>LE CHAFFARD</t>
  </si>
  <si>
    <t>LE CHEYLARD</t>
  </si>
  <si>
    <t>LE COL</t>
  </si>
  <si>
    <t>LE CORBIER</t>
  </si>
  <si>
    <t>LE DONJON</t>
  </si>
  <si>
    <t>LE LIMOUZAT</t>
  </si>
  <si>
    <t>LE POUZIN</t>
  </si>
  <si>
    <t>LE PUY</t>
  </si>
  <si>
    <t>LE RIVIER</t>
  </si>
  <si>
    <t>LE TEIL</t>
  </si>
  <si>
    <t>LE VERNEY</t>
  </si>
  <si>
    <t>LENTIGNY</t>
  </si>
  <si>
    <t>LEPAIREUX</t>
  </si>
  <si>
    <t>LES ANCIZES</t>
  </si>
  <si>
    <t>LES CADALLES</t>
  </si>
  <si>
    <t>LES ECHELLES</t>
  </si>
  <si>
    <t>LES MENUIRES</t>
  </si>
  <si>
    <t>LES MOURETTES</t>
  </si>
  <si>
    <t>LES SAISIES</t>
  </si>
  <si>
    <t>LES SALELLES</t>
  </si>
  <si>
    <t>LES TACHES</t>
  </si>
  <si>
    <t>LEYGUES</t>
  </si>
  <si>
    <t>LIEVE</t>
  </si>
  <si>
    <t>LIGNAT</t>
  </si>
  <si>
    <t>LIMONY</t>
  </si>
  <si>
    <t>LIMOUZAT-BIS</t>
  </si>
  <si>
    <t>LIORAN</t>
  </si>
  <si>
    <t>LIVET</t>
  </si>
  <si>
    <t>LOGIS-NEUF</t>
  </si>
  <si>
    <t>LONGEFAN</t>
  </si>
  <si>
    <t>LONGERAY</t>
  </si>
  <si>
    <t>LORIOL</t>
  </si>
  <si>
    <t>LOUDES</t>
  </si>
  <si>
    <t>MALGOVERT</t>
  </si>
  <si>
    <t>MALINTRAT</t>
  </si>
  <si>
    <t>MALLIFAUD</t>
  </si>
  <si>
    <t>MARCLAZ</t>
  </si>
  <si>
    <t>MARIE</t>
  </si>
  <si>
    <t>MARNISE (LA)</t>
  </si>
  <si>
    <t>MARTRES DE VEYRE</t>
  </si>
  <si>
    <t>MASSIAC</t>
  </si>
  <si>
    <t>MATEL</t>
  </si>
  <si>
    <t>MAURIAC</t>
  </si>
  <si>
    <t>MAURS</t>
  </si>
  <si>
    <t>MEGEVE</t>
  </si>
  <si>
    <t>MERMOZ</t>
  </si>
  <si>
    <t>MESSIMY</t>
  </si>
  <si>
    <t>MEUNIERES(LES)</t>
  </si>
  <si>
    <t>MEXIMIEUX</t>
  </si>
  <si>
    <t>MEYLAN</t>
  </si>
  <si>
    <t>MEYSSE</t>
  </si>
  <si>
    <t>MEYTHET</t>
  </si>
  <si>
    <t>MEYZIEU</t>
  </si>
  <si>
    <t>MEZEL</t>
  </si>
  <si>
    <t>MILLERY</t>
  </si>
  <si>
    <t>MIONNAY</t>
  </si>
  <si>
    <t>MIONS</t>
  </si>
  <si>
    <t>MIRIBEL</t>
  </si>
  <si>
    <t>MOINGT</t>
  </si>
  <si>
    <t>MOIRANS</t>
  </si>
  <si>
    <t>MONISTROL-D ALLIER</t>
  </si>
  <si>
    <t>MONTAGNY-LES-LANCHES</t>
  </si>
  <si>
    <t>MONTAIGUT-LE-BLANC</t>
  </si>
  <si>
    <t>MONTALIEU</t>
  </si>
  <si>
    <t>MONTELIMAR</t>
  </si>
  <si>
    <t>MONTJOYER</t>
  </si>
  <si>
    <t>MONTLUCON</t>
  </si>
  <si>
    <t>MONTLUEL</t>
  </si>
  <si>
    <t>MONTMELIAN</t>
  </si>
  <si>
    <t>MONTPEZAT</t>
  </si>
  <si>
    <t>MONTREVEL</t>
  </si>
  <si>
    <t>MONTROND</t>
  </si>
  <si>
    <t>MONTVERDUN</t>
  </si>
  <si>
    <t>MONTVICQ</t>
  </si>
  <si>
    <t>MORESTEL</t>
  </si>
  <si>
    <t>MORZINE</t>
  </si>
  <si>
    <t>MOTTARET</t>
  </si>
  <si>
    <t>MOTZ</t>
  </si>
  <si>
    <t>MOUCHE (LA)</t>
  </si>
  <si>
    <t>MOULINS-EST</t>
  </si>
  <si>
    <t>MOUTIERS</t>
  </si>
  <si>
    <t>MOUX</t>
  </si>
  <si>
    <t>MYANS</t>
  </si>
  <si>
    <t>NANTET</t>
  </si>
  <si>
    <t>NEULISE</t>
  </si>
  <si>
    <t>NEUSSARGUES</t>
  </si>
  <si>
    <t>NORD-OUEST</t>
  </si>
  <si>
    <t>NYONS</t>
  </si>
  <si>
    <t>OLLIERGUES</t>
  </si>
  <si>
    <t>ORELLE</t>
  </si>
  <si>
    <t>OUEST-ALLIER</t>
  </si>
  <si>
    <t>OULLINS</t>
  </si>
  <si>
    <t>OYONNAX</t>
  </si>
  <si>
    <t>OZON</t>
  </si>
  <si>
    <t>PAPIN</t>
  </si>
  <si>
    <t>PARISET</t>
  </si>
  <si>
    <t>PASSY</t>
  </si>
  <si>
    <t>PATURAL</t>
  </si>
  <si>
    <t>Pays Mauriacois</t>
  </si>
  <si>
    <t>PEAGE-DE-VIZILLE</t>
  </si>
  <si>
    <t>PERELLE</t>
  </si>
  <si>
    <t>PERRACHE</t>
  </si>
  <si>
    <t>PIZANCON</t>
  </si>
  <si>
    <t>PLANTADES</t>
  </si>
  <si>
    <t>POISY</t>
  </si>
  <si>
    <t>POLLIAT</t>
  </si>
  <si>
    <t>POLYGONE</t>
  </si>
  <si>
    <t>PONTCHARRA</t>
  </si>
  <si>
    <t>PONT-DE-MENAT</t>
  </si>
  <si>
    <t>PONT-EN-ROYANS</t>
  </si>
  <si>
    <t>PONT-ESCOFFIER</t>
  </si>
  <si>
    <t>PONT-EVEQUE</t>
  </si>
  <si>
    <t>PONT-SALOMON</t>
  </si>
  <si>
    <t>PORT-DU-TEMPLE</t>
  </si>
  <si>
    <t>PORTES</t>
  </si>
  <si>
    <t>POUGNY</t>
  </si>
  <si>
    <t>PRALOGNAN</t>
  </si>
  <si>
    <t>PRATCLAUX</t>
  </si>
  <si>
    <t>PRAULIAT</t>
  </si>
  <si>
    <t>PRAZ-ST-ANDRE</t>
  </si>
  <si>
    <t>PRE-SEIGNEURS</t>
  </si>
  <si>
    <t>PRESSY</t>
  </si>
  <si>
    <t>PREVESSIN-MOENS</t>
  </si>
  <si>
    <t>PRIVAS</t>
  </si>
  <si>
    <t>PUBLIER</t>
  </si>
  <si>
    <t>PYRIMONT</t>
  </si>
  <si>
    <t>QUEIGE</t>
  </si>
  <si>
    <t>QUINCIEUX</t>
  </si>
  <si>
    <t>RAGEAT (LA)</t>
  </si>
  <si>
    <t>RANDENS</t>
  </si>
  <si>
    <t>REBOUL</t>
  </si>
  <si>
    <t>REVENTIN</t>
  </si>
  <si>
    <t>RILLIEUX</t>
  </si>
  <si>
    <t>RIOM</t>
  </si>
  <si>
    <t>RIORGES</t>
  </si>
  <si>
    <t>RIOUPEROUX</t>
  </si>
  <si>
    <t>RIVE-DE-GIER</t>
  </si>
  <si>
    <t>RIVES</t>
  </si>
  <si>
    <t>RIVIERE (LA)</t>
  </si>
  <si>
    <t>ROANNE</t>
  </si>
  <si>
    <t>ROCHETAILLEE</t>
  </si>
  <si>
    <t>ROSSILLON</t>
  </si>
  <si>
    <t>RULHAT</t>
  </si>
  <si>
    <t>RUMILLY</t>
  </si>
  <si>
    <t>SAINTE EUGENIE DE VILLENEUVE</t>
  </si>
  <si>
    <t>SAINT-JEAN-DE-BOURNAY</t>
  </si>
  <si>
    <t>SALAISE</t>
  </si>
  <si>
    <t>SALETTES</t>
  </si>
  <si>
    <t>SALLANCHES</t>
  </si>
  <si>
    <t>SALZUIT</t>
  </si>
  <si>
    <t>SANSSAC (L'EGLISE)</t>
  </si>
  <si>
    <t>SARDON</t>
  </si>
  <si>
    <t>SARRE</t>
  </si>
  <si>
    <t>SAUSSAZ II (LA)</t>
  </si>
  <si>
    <t>SAUTET (LE)</t>
  </si>
  <si>
    <t>SAVIGNAC</t>
  </si>
  <si>
    <t>SEMINAIRE</t>
  </si>
  <si>
    <t>SERRIERES</t>
  </si>
  <si>
    <t>SERVAS</t>
  </si>
  <si>
    <t>SERVES</t>
  </si>
  <si>
    <t>SIBELIN</t>
  </si>
  <si>
    <t>SINARD</t>
  </si>
  <si>
    <t>SOLEIL (LE)</t>
  </si>
  <si>
    <t>ST PIERRE ROCHE</t>
  </si>
  <si>
    <t>ST-AMOUR</t>
  </si>
  <si>
    <t>ST-ANDRE-DE-CORCY</t>
  </si>
  <si>
    <t>ST-AVRE</t>
  </si>
  <si>
    <t>ST-AVRE (SNCF)</t>
  </si>
  <si>
    <t>ST-BERNARD</t>
  </si>
  <si>
    <t>ST-BERON</t>
  </si>
  <si>
    <t>ST-BONNET-LE-CHATEAU</t>
  </si>
  <si>
    <t>ST-CLAIR</t>
  </si>
  <si>
    <t>ST-EGREVE</t>
  </si>
  <si>
    <t>ST-EGREVE CENTRALE</t>
  </si>
  <si>
    <t>STE-HELENE-DU-LAC</t>
  </si>
  <si>
    <t>STE-SIGOLENE</t>
  </si>
  <si>
    <t>ST-ETIENNE-CANTALES</t>
  </si>
  <si>
    <t>ST-FLOUR</t>
  </si>
  <si>
    <t>ST-GENIS-POUILLY</t>
  </si>
  <si>
    <t>ST-GEORGES (SNCF)</t>
  </si>
  <si>
    <t>ST-GUILLERME</t>
  </si>
  <si>
    <t>ST-HILAIRE</t>
  </si>
  <si>
    <t>ST-JACQUES</t>
  </si>
  <si>
    <t>ST-JEAN D ARDIERES</t>
  </si>
  <si>
    <t>ST-JEAN-DE-SIXT</t>
  </si>
  <si>
    <t>ST-JULIEN-EN-GENEVOIS</t>
  </si>
  <si>
    <t>ST-JUST-SUR-LOIRE</t>
  </si>
  <si>
    <t>ST-MARCELLIN</t>
  </si>
  <si>
    <t>ST-MARTIN-LA-CHAMBRE</t>
  </si>
  <si>
    <t>ST-MICHEL-DE-MAURIENNE</t>
  </si>
  <si>
    <t>ST-PIERRE-COGNET</t>
  </si>
  <si>
    <t>ST-PIERRE-D ALBIGNY</t>
  </si>
  <si>
    <t>ST-PRIX</t>
  </si>
  <si>
    <t>ST-QUENTIN-FALLAVIER</t>
  </si>
  <si>
    <t>ST-SAUVES</t>
  </si>
  <si>
    <t>ST-SAUVEUR</t>
  </si>
  <si>
    <t>ST-THOMAS-EN-ROYANS</t>
  </si>
  <si>
    <t>ST-VALLIER</t>
  </si>
  <si>
    <t>ST-VULBAS-EST</t>
  </si>
  <si>
    <t>ST-YORRE</t>
  </si>
  <si>
    <t>SUD-ALLIER</t>
  </si>
  <si>
    <t>SUPER-BESSE</t>
  </si>
  <si>
    <t>SURY-LE-COMTAL</t>
  </si>
  <si>
    <t>TAIN (E.D.F. ET S.N.C.F.)</t>
  </si>
  <si>
    <t>TANINGES</t>
  </si>
  <si>
    <t>TARARE</t>
  </si>
  <si>
    <t>TASSET</t>
  </si>
  <si>
    <t>TAULHAC</t>
  </si>
  <si>
    <t>TENAY</t>
  </si>
  <si>
    <t>TERRENOIRE</t>
  </si>
  <si>
    <t>TERRES-FROIDES</t>
  </si>
  <si>
    <t>THIERS</t>
  </si>
  <si>
    <t>THONES</t>
  </si>
  <si>
    <t>THONON</t>
  </si>
  <si>
    <t>TIGNIEU</t>
  </si>
  <si>
    <t>TOURNON (S.N.C.F.)</t>
  </si>
  <si>
    <t>TREFFORT</t>
  </si>
  <si>
    <t>TREVAS</t>
  </si>
  <si>
    <t>TRICASTIN-POSTE(LE)</t>
  </si>
  <si>
    <t>VAISE</t>
  </si>
  <si>
    <t>VAL THORENS</t>
  </si>
  <si>
    <t>VAL-D ISERE</t>
  </si>
  <si>
    <t>VALENCE</t>
  </si>
  <si>
    <t>VALLIERES</t>
  </si>
  <si>
    <t>VALLON</t>
  </si>
  <si>
    <t>VALS</t>
  </si>
  <si>
    <t>VARENNES-SUR-ALLIER</t>
  </si>
  <si>
    <t>VAUCANSON</t>
  </si>
  <si>
    <t>VAUGRIS</t>
  </si>
  <si>
    <t>VEAUCHE</t>
  </si>
  <si>
    <t>VENISSIEUX</t>
  </si>
  <si>
    <t>VENTHON-POSTE</t>
  </si>
  <si>
    <t>VERNOSC</t>
  </si>
  <si>
    <t>VICHY</t>
  </si>
  <si>
    <t>VICLAIRE</t>
  </si>
  <si>
    <t>VIGNERES</t>
  </si>
  <si>
    <t>VIGNOTAN</t>
  </si>
  <si>
    <t>VILLARD-DE-LANS</t>
  </si>
  <si>
    <t>VILLEFRANCHE</t>
  </si>
  <si>
    <t>VILLEREST</t>
  </si>
  <si>
    <t>VINAY</t>
  </si>
  <si>
    <t>VIRIAT</t>
  </si>
  <si>
    <t>VIVIERS</t>
  </si>
  <si>
    <t>VIZILLE</t>
  </si>
  <si>
    <t>VOINGT</t>
  </si>
  <si>
    <t>VOIRON</t>
  </si>
  <si>
    <t>VOLVIC</t>
  </si>
  <si>
    <t>VOLVON</t>
  </si>
  <si>
    <t>VONNAS</t>
  </si>
  <si>
    <t>VOREPPE</t>
  </si>
  <si>
    <t>VOUGY</t>
  </si>
  <si>
    <t>YDES</t>
  </si>
  <si>
    <t>YENNE</t>
  </si>
  <si>
    <t>YSSINGEAUX</t>
  </si>
  <si>
    <t>YZEURE</t>
  </si>
  <si>
    <t>Poste de destination</t>
  </si>
  <si>
    <t>Capacité réservée avant transfert (MW)</t>
  </si>
  <si>
    <t xml:space="preserve">Capacité réservée  après transfert (MW) </t>
  </si>
  <si>
    <t>Poste(s) d’origine</t>
  </si>
  <si>
    <t>Travaux remis en cause</t>
  </si>
  <si>
    <t>Travaux ajoutés au schéma</t>
  </si>
  <si>
    <t>PEAGE DE VIZILLE</t>
  </si>
  <si>
    <t>VIZILLE
LAC MORT</t>
  </si>
  <si>
    <t>Sans objet</t>
  </si>
  <si>
    <t>VARENNE SUR ALLIER</t>
  </si>
  <si>
    <t>DOMPIERRE
DONJON</t>
  </si>
  <si>
    <t>ST PIERRE ROCHE
BEAUREPAIRE
FONTGIEVE</t>
  </si>
  <si>
    <t>Transfert de travaux</t>
  </si>
  <si>
    <t>Travaux de création d'un transformateur de 36 MVA au poste de La Durre transférés au poste de Vallon</t>
  </si>
  <si>
    <t>CUSSET</t>
  </si>
  <si>
    <t>VERNOSC
VICHY</t>
  </si>
  <si>
    <t>Mutation du TR 63/20 kV de 20 en 36 MVA de Vernosc Vers La Vernelle
Ajout de 1/2 rame HTA du poste de Vichy vers le poste de La Vernelle</t>
  </si>
  <si>
    <t>Mutation du TR 63/20 kV de 20 en 36 MVA de Motz Vers Bayet</t>
  </si>
  <si>
    <t>ST JACQUES</t>
  </si>
  <si>
    <t>CHAPELLE DU BARD</t>
  </si>
  <si>
    <t>Mutation du TR 63/20 kV de 20 en 36 MVA de Chapelle du Bard Vers Jussac</t>
  </si>
  <si>
    <t>Mutation du TR 63/20 kV de 20 en 36 MVA de CRUET vers PRATCLAUX</t>
  </si>
  <si>
    <t>ST AMOUR</t>
  </si>
  <si>
    <t>Mutation du TR 63/20 kV de 20 en 36 MVA de NYONS vers CHANGY</t>
  </si>
  <si>
    <t>Echange des travaux de raccordement de TR entre MONTJOYER et CHAPELLE DU BARD
Raccordement du TR 63/20 kV de 36 MVA de CHAPELLE DU BARD vers MONTJOYER
Raccordement du TR 63/20 kV de 20 MVA de MONTJOYER vers CHAPELLE DU BARD</t>
  </si>
  <si>
    <t>GIVORS BAN</t>
  </si>
  <si>
    <t>LA MOUCHE (HTB)</t>
  </si>
  <si>
    <t>CHARPENAY (HTB)</t>
  </si>
  <si>
    <t>LA BOISSE (HTB)</t>
  </si>
  <si>
    <t>LANGEAC (HTB)</t>
  </si>
  <si>
    <t>LANGEAC (HTA)
PRATCLAUX
TAULHAC
YSSINGEAUX</t>
  </si>
  <si>
    <t>CROIX-ROUSSE
ST-AMOUR
VAISE</t>
  </si>
  <si>
    <t>MONTLUCON (HTB)</t>
  </si>
  <si>
    <t>MONTLUCON (HTA)</t>
  </si>
  <si>
    <t>VARENNES SUR ALLIER</t>
  </si>
  <si>
    <t>AMPLEMPUIS</t>
  </si>
  <si>
    <t>ST MARCELLIN</t>
  </si>
  <si>
    <t>CHAPELLE-DU-BARD</t>
  </si>
  <si>
    <t>Transfert du TR de 20 MW de Chapelle du bard 63 kV vers Salettes et transfert d'un jeu de barre 63 kV et une cellule ligne du poste de Limouzat-Bis 63 kV vers le poste de Salettes 63 kV.</t>
  </si>
  <si>
    <t>37,7</t>
  </si>
  <si>
    <t>48,6</t>
  </si>
  <si>
    <t>Travaux de création d'un transformateur de 36 MVA au poste de Dunières transférés au poste de La Durre</t>
  </si>
  <si>
    <t>6,4</t>
  </si>
  <si>
    <t>11,2</t>
  </si>
  <si>
    <t>19,6</t>
  </si>
  <si>
    <t>1,0</t>
  </si>
  <si>
    <t>29,3</t>
  </si>
  <si>
    <t>17,5</t>
  </si>
  <si>
    <t>11,1</t>
  </si>
  <si>
    <t>2,2</t>
  </si>
  <si>
    <t>5,6</t>
  </si>
  <si>
    <t>11,4</t>
  </si>
  <si>
    <t>14,9</t>
  </si>
  <si>
    <t>24,8</t>
  </si>
  <si>
    <t>17,7</t>
  </si>
  <si>
    <t>32,5</t>
  </si>
  <si>
    <t>Mutation du TR 63/20 kV de 20 en 36 MVA des ANCIZES  vers NEUSSARGUES</t>
  </si>
  <si>
    <t>12,4</t>
  </si>
  <si>
    <t>22,2</t>
  </si>
  <si>
    <t>15,8</t>
  </si>
  <si>
    <t>43,7</t>
  </si>
  <si>
    <t>48,8</t>
  </si>
  <si>
    <t>26,8</t>
  </si>
  <si>
    <t>17,2</t>
  </si>
  <si>
    <t>31,3</t>
  </si>
  <si>
    <t>4,6</t>
  </si>
  <si>
    <t>17,9</t>
  </si>
  <si>
    <t>25,0</t>
  </si>
  <si>
    <t>2,0</t>
  </si>
  <si>
    <t>3,2</t>
  </si>
  <si>
    <t>19,5</t>
  </si>
  <si>
    <t>13,4</t>
  </si>
  <si>
    <t>6,6</t>
  </si>
  <si>
    <t>5,8</t>
  </si>
  <si>
    <t>1,3</t>
  </si>
  <si>
    <t>4,0</t>
  </si>
  <si>
    <t>8,0</t>
  </si>
  <si>
    <t>7,4</t>
  </si>
  <si>
    <t>10,2</t>
  </si>
  <si>
    <t>20,7</t>
  </si>
  <si>
    <t>11,3</t>
  </si>
  <si>
    <t>5,9</t>
  </si>
  <si>
    <t>23,0</t>
  </si>
  <si>
    <t>51,8</t>
  </si>
  <si>
    <t>26,6</t>
  </si>
  <si>
    <t>26,3</t>
  </si>
  <si>
    <t>26,2</t>
  </si>
  <si>
    <t>Travaux de création d'un transformateur de 36 MVA au poste de Die transférés au poste de Couleuvre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</si>
</sst>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_-"/>
    <numFmt numFmtId="165" formatCode="_-* #,##0_-;\-* #,##0_-;_-* &quot;-&quot;??_-;_-@_-"/>
    <numFmt numFmtId="166" formatCode="0.00000"/>
    <numFmt numFmtId="167" formatCode="0.0"/>
    <numFmt numFmtId="168" formatCode="#,##0.0_ ;\-#,##0.0\ "/>
  </numFmts>
  <fonts count="9">
    <font>
      <sz val="11"/>
      <color theme="1"/>
      <name val="Aptos Narrow"/>
      <family val="2"/>
      <scheme val="minor"/>
    </font>
    <font>
      <sz val="11"/>
      <color theme="1"/>
      <name val="Aptos Narrow"/>
      <family val="2"/>
      <scheme val="minor"/>
    </font>
    <font>
      <b/>
      <sz val="10"/>
      <color theme="0"/>
      <name val="Verdana"/>
      <family val="2"/>
    </font>
    <font>
      <sz val="9"/>
      <color theme="1"/>
      <name val="Aptos Narrow"/>
      <family val="2"/>
      <scheme val="minor"/>
    </font>
    <font>
      <b/>
      <sz val="10"/>
      <color rgb="FFFFFFFF"/>
      <name val="Verdana"/>
      <family val="2"/>
    </font>
    <font>
      <sz val="7"/>
      <color theme="1"/>
      <name val="Verdana"/>
      <family val="2"/>
    </font>
    <font>
      <sz val="7"/>
      <color rgb="FF000000"/>
      <name val="Verdana"/>
      <family val="2"/>
    </font>
    <font>
      <sz val="7"/>
      <name val="Verdana"/>
      <family val="2"/>
    </font>
    <font>
      <b/>
      <sz val="7"/>
      <color theme="0"/>
      <name val="Verdana"/>
      <family val="2"/>
    </font>
  </fonts>
  <fills count="10">
    <fill>
      <patternFill patternType="none"/>
    </fill>
    <fill>
      <patternFill patternType="gray125"/>
    </fill>
    <fill>
      <patternFill patternType="solid">
        <fgColor rgb="FF00B0F0"/>
        <bgColor indexed="64"/>
      </patternFill>
    </fill>
    <fill>
      <patternFill patternType="solid">
        <fgColor rgb="FF00B050"/>
        <bgColor indexed="64"/>
      </patternFill>
    </fill>
    <fill>
      <patternFill patternType="solid">
        <fgColor rgb="FF00B0F0"/>
        <bgColor rgb="FF000000"/>
      </patternFill>
    </fill>
    <fill>
      <patternFill patternType="solid">
        <fgColor theme="4" tint="0.79998168889431442"/>
        <bgColor indexed="64"/>
      </patternFill>
    </fill>
    <fill>
      <patternFill patternType="solid">
        <fgColor rgb="FFDDEBF7"/>
        <bgColor rgb="FF000000"/>
      </patternFill>
    </fill>
    <fill>
      <patternFill patternType="solid">
        <fgColor rgb="FFBF8F00"/>
        <bgColor indexed="64"/>
      </patternFill>
    </fill>
    <fill>
      <patternFill patternType="solid">
        <fgColor theme="0"/>
        <bgColor indexed="64"/>
      </patternFill>
    </fill>
    <fill>
      <patternFill patternType="solid">
        <fgColor theme="4" tint="0.39997558519241921"/>
        <bgColor indexed="64"/>
      </patternFill>
    </fill>
  </fills>
  <borders count="12">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82">
    <xf numFmtId="0" fontId="0" fillId="0" borderId="0" xfId="0"/>
    <xf numFmtId="0" fontId="3" fillId="0" borderId="0" xfId="0" applyFont="1" applyAlignment="1">
      <alignment horizontal="center" vertical="center"/>
    </xf>
    <xf numFmtId="0" fontId="5" fillId="5" borderId="1" xfId="0" applyFont="1" applyFill="1" applyBorder="1" applyAlignment="1">
      <alignment horizontal="center" vertical="center" wrapText="1"/>
    </xf>
    <xf numFmtId="0" fontId="3" fillId="0" borderId="0" xfId="0" applyFont="1" applyAlignment="1">
      <alignment horizontal="center" vertical="center" wrapText="1"/>
    </xf>
    <xf numFmtId="0" fontId="6" fillId="6" borderId="1" xfId="0" applyFont="1" applyFill="1" applyBorder="1" applyAlignment="1">
      <alignment vertical="center" wrapText="1"/>
    </xf>
    <xf numFmtId="0" fontId="6" fillId="6" borderId="1" xfId="0" applyFont="1" applyFill="1" applyBorder="1" applyAlignment="1">
      <alignment horizontal="center" vertical="center" wrapText="1"/>
    </xf>
    <xf numFmtId="0" fontId="5" fillId="0" borderId="0" xfId="0" applyFont="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vertical="center"/>
    </xf>
    <xf numFmtId="0" fontId="0" fillId="0" borderId="1" xfId="0" applyBorder="1" applyAlignment="1">
      <alignment vertical="center" wrapText="1"/>
    </xf>
    <xf numFmtId="0" fontId="0" fillId="0" borderId="1" xfId="0" applyBorder="1" applyAlignment="1">
      <alignment wrapText="1"/>
    </xf>
    <xf numFmtId="0" fontId="3"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3" fontId="7" fillId="0" borderId="3" xfId="0" applyNumberFormat="1" applyFont="1" applyBorder="1" applyAlignment="1">
      <alignment horizontal="center" vertical="center" wrapText="1"/>
    </xf>
    <xf numFmtId="0" fontId="7" fillId="0" borderId="1" xfId="0" applyFont="1" applyBorder="1" applyAlignment="1">
      <alignment horizontal="left" vertical="center" wrapText="1"/>
    </xf>
    <xf numFmtId="0" fontId="0" fillId="0" borderId="4" xfId="0" applyBorder="1" applyAlignment="1">
      <alignment vertical="center"/>
    </xf>
    <xf numFmtId="0" fontId="0" fillId="0" borderId="4" xfId="0" applyBorder="1" applyAlignment="1">
      <alignment vertical="center" wrapText="1"/>
    </xf>
    <xf numFmtId="0" fontId="5" fillId="0" borderId="1" xfId="0" applyFont="1" applyBorder="1" applyAlignment="1">
      <alignment horizontal="center" vertical="center"/>
    </xf>
    <xf numFmtId="0" fontId="0" fillId="0" borderId="5" xfId="0" applyBorder="1" applyAlignment="1">
      <alignment vertical="center"/>
    </xf>
    <xf numFmtId="0" fontId="0" fillId="0" borderId="5" xfId="0" applyBorder="1" applyAlignment="1">
      <alignment vertical="center" wrapText="1"/>
    </xf>
    <xf numFmtId="0" fontId="0" fillId="0" borderId="2" xfId="0" applyBorder="1" applyAlignment="1">
      <alignment vertical="center"/>
    </xf>
    <xf numFmtId="0" fontId="0" fillId="0" borderId="2" xfId="0" applyBorder="1" applyAlignment="1">
      <alignment vertical="center" wrapText="1"/>
    </xf>
    <xf numFmtId="0" fontId="7" fillId="0" borderId="6" xfId="0" applyFont="1" applyBorder="1" applyAlignment="1">
      <alignment horizontal="center" vertical="center" wrapText="1"/>
    </xf>
    <xf numFmtId="3" fontId="7" fillId="0" borderId="6" xfId="0" applyNumberFormat="1" applyFont="1" applyBorder="1" applyAlignment="1">
      <alignment horizontal="center" vertical="center" wrapText="1"/>
    </xf>
    <xf numFmtId="0" fontId="7" fillId="0" borderId="6" xfId="0" applyFont="1" applyBorder="1" applyAlignment="1">
      <alignment horizontal="left" vertical="center" wrapText="1"/>
    </xf>
    <xf numFmtId="0" fontId="7" fillId="0" borderId="2" xfId="0" applyFont="1" applyBorder="1" applyAlignment="1">
      <alignment horizontal="center" vertical="center" wrapText="1"/>
    </xf>
    <xf numFmtId="3"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0" fontId="0" fillId="0" borderId="6" xfId="0" applyBorder="1" applyAlignment="1">
      <alignment wrapText="1"/>
    </xf>
    <xf numFmtId="0" fontId="3" fillId="0" borderId="6" xfId="0" applyFont="1" applyBorder="1" applyAlignment="1">
      <alignment horizontal="center" vertical="center" wrapText="1"/>
    </xf>
    <xf numFmtId="0" fontId="5" fillId="0" borderId="1" xfId="0" applyFont="1" applyBorder="1" applyAlignment="1">
      <alignment horizontal="center" vertical="center" wrapText="1"/>
    </xf>
    <xf numFmtId="0" fontId="5" fillId="8" borderId="1" xfId="0" applyFont="1" applyFill="1" applyBorder="1" applyAlignment="1">
      <alignment horizontal="center" vertical="center" wrapText="1"/>
    </xf>
    <xf numFmtId="0" fontId="3" fillId="0" borderId="0" xfId="0" applyFont="1"/>
    <xf numFmtId="0" fontId="3" fillId="0" borderId="1" xfId="0" applyFont="1" applyBorder="1"/>
    <xf numFmtId="0" fontId="3" fillId="0" borderId="1" xfId="0" applyFont="1" applyBorder="1" applyAlignment="1">
      <alignment wrapText="1"/>
    </xf>
    <xf numFmtId="0" fontId="5" fillId="5" borderId="0" xfId="0" applyFont="1" applyFill="1" applyAlignment="1">
      <alignment horizontal="center" vertical="center" wrapText="1"/>
    </xf>
    <xf numFmtId="0" fontId="5" fillId="0" borderId="0" xfId="0" applyFont="1"/>
    <xf numFmtId="0" fontId="5" fillId="0" borderId="1" xfId="0" applyFont="1" applyBorder="1" applyAlignment="1">
      <alignment wrapText="1"/>
    </xf>
    <xf numFmtId="0" fontId="5" fillId="0" borderId="1" xfId="0" applyFont="1" applyBorder="1"/>
    <xf numFmtId="165" fontId="5" fillId="0" borderId="1" xfId="1" applyNumberFormat="1" applyFont="1" applyBorder="1"/>
    <xf numFmtId="165" fontId="5" fillId="0" borderId="0" xfId="0" applyNumberFormat="1" applyFont="1"/>
    <xf numFmtId="0" fontId="5" fillId="0" borderId="1" xfId="0" applyFont="1" applyBorder="1" applyAlignment="1">
      <alignment vertical="center" wrapText="1"/>
    </xf>
    <xf numFmtId="0" fontId="5" fillId="0" borderId="1" xfId="0" applyFont="1" applyBorder="1" applyAlignment="1">
      <alignment vertical="center"/>
    </xf>
    <xf numFmtId="3" fontId="5" fillId="0" borderId="1" xfId="0" applyNumberFormat="1" applyFont="1" applyBorder="1" applyAlignment="1">
      <alignment vertical="center"/>
    </xf>
    <xf numFmtId="166" fontId="3" fillId="0" borderId="0" xfId="0" applyNumberFormat="1" applyFont="1" applyAlignment="1">
      <alignment horizontal="center" vertical="center" wrapText="1"/>
    </xf>
    <xf numFmtId="0" fontId="3" fillId="9" borderId="0" xfId="0" applyFont="1" applyFill="1" applyAlignment="1">
      <alignment vertical="center" wrapText="1"/>
    </xf>
    <xf numFmtId="1" fontId="5" fillId="0" borderId="1" xfId="0" applyNumberFormat="1" applyFont="1" applyBorder="1"/>
    <xf numFmtId="167" fontId="5" fillId="0" borderId="0" xfId="0" applyNumberFormat="1" applyFont="1"/>
    <xf numFmtId="3" fontId="5" fillId="0" borderId="0" xfId="0" applyNumberFormat="1" applyFont="1"/>
    <xf numFmtId="1" fontId="5" fillId="0" borderId="1" xfId="0" applyNumberFormat="1" applyFont="1" applyBorder="1" applyAlignment="1">
      <alignment wrapText="1"/>
    </xf>
    <xf numFmtId="167" fontId="5" fillId="0" borderId="1" xfId="0" applyNumberFormat="1" applyFont="1" applyBorder="1"/>
    <xf numFmtId="0" fontId="0" fillId="0" borderId="1" xfId="0" applyBorder="1"/>
    <xf numFmtId="0" fontId="8" fillId="2" borderId="7" xfId="0" applyFont="1" applyFill="1" applyBorder="1" applyAlignment="1">
      <alignment horizontal="center" vertical="center" wrapText="1"/>
    </xf>
    <xf numFmtId="168" fontId="8" fillId="2" borderId="7" xfId="1" applyNumberFormat="1" applyFont="1" applyFill="1" applyBorder="1" applyAlignment="1">
      <alignment horizontal="center" vertical="center" wrapText="1"/>
    </xf>
    <xf numFmtId="0" fontId="5" fillId="0" borderId="7" xfId="0" applyFont="1" applyBorder="1" applyAlignment="1">
      <alignment vertical="center"/>
    </xf>
    <xf numFmtId="168" fontId="5" fillId="0" borderId="7" xfId="1" applyNumberFormat="1" applyFont="1" applyBorder="1" applyAlignment="1">
      <alignment horizontal="center" vertical="center"/>
    </xf>
    <xf numFmtId="0" fontId="5" fillId="0" borderId="7" xfId="0" applyFont="1" applyBorder="1" applyAlignment="1">
      <alignment vertical="center" wrapText="1"/>
    </xf>
    <xf numFmtId="0" fontId="5" fillId="0" borderId="10" xfId="0" applyFont="1" applyBorder="1" applyAlignment="1">
      <alignment horizontal="left" vertical="center"/>
    </xf>
    <xf numFmtId="168" fontId="5" fillId="0" borderId="10" xfId="1" applyNumberFormat="1" applyFont="1" applyBorder="1" applyAlignment="1">
      <alignment horizontal="center" vertical="center"/>
    </xf>
    <xf numFmtId="0" fontId="5" fillId="0" borderId="7" xfId="0" applyFont="1" applyBorder="1"/>
    <xf numFmtId="168" fontId="5" fillId="0" borderId="7" xfId="1" applyNumberFormat="1" applyFont="1" applyBorder="1" applyAlignment="1">
      <alignment horizontal="center"/>
    </xf>
    <xf numFmtId="0" fontId="5" fillId="0" borderId="7" xfId="0" applyFont="1" applyBorder="1" applyAlignment="1">
      <alignment wrapText="1"/>
    </xf>
    <xf numFmtId="0" fontId="0" fillId="0" borderId="7" xfId="0" applyBorder="1" applyAlignment="1">
      <alignment horizontal="center" vertical="center" wrapText="1"/>
    </xf>
    <xf numFmtId="0" fontId="3" fillId="0" borderId="7" xfId="0" applyFont="1" applyBorder="1"/>
    <xf numFmtId="168" fontId="3" fillId="0" borderId="7" xfId="1" applyNumberFormat="1" applyFont="1" applyBorder="1" applyAlignment="1">
      <alignment horizontal="center"/>
    </xf>
    <xf numFmtId="0" fontId="5" fillId="0" borderId="0" xfId="0" applyFont="1" applyAlignment="1">
      <alignment horizontal="center" vertical="center"/>
    </xf>
    <xf numFmtId="0" fontId="5" fillId="0" borderId="2" xfId="0" applyFont="1" applyBorder="1" applyAlignment="1">
      <alignment horizontal="center" vertical="center"/>
    </xf>
    <xf numFmtId="0" fontId="3" fillId="0" borderId="7" xfId="0" applyFont="1" applyBorder="1" applyAlignment="1">
      <alignment wrapText="1"/>
    </xf>
    <xf numFmtId="0" fontId="5" fillId="0" borderId="1" xfId="0" applyFont="1" applyBorder="1" applyAlignment="1">
      <alignment horizontal="center"/>
    </xf>
    <xf numFmtId="0" fontId="3" fillId="0" borderId="1" xfId="0" applyFont="1" applyBorder="1" applyAlignment="1">
      <alignment horizontal="center"/>
    </xf>
    <xf numFmtId="0" fontId="5" fillId="0" borderId="1" xfId="0" applyFont="1" applyBorder="1" applyAlignment="1">
      <alignment horizont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7"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5" fillId="0" borderId="10" xfId="0" applyFont="1" applyBorder="1" applyAlignment="1">
      <alignment horizontal="left" vertical="center"/>
    </xf>
    <xf numFmtId="0" fontId="5" fillId="0" borderId="11" xfId="0" applyFont="1" applyBorder="1" applyAlignment="1">
      <alignment horizontal="left" vertical="center"/>
    </xf>
    <xf numFmtId="0" fontId="5" fillId="0" borderId="8" xfId="0" applyFont="1" applyBorder="1" applyAlignment="1">
      <alignment horizontal="center" vertical="center"/>
    </xf>
    <xf numFmtId="0" fontId="5" fillId="0" borderId="9" xfId="0" applyFont="1" applyBorder="1" applyAlignment="1">
      <alignment horizontal="center" vertical="center"/>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rtefrance.sharepoint.com/CDI/SED/04-%20ETUDES%20EXTERNES/01-%20SRCAE%20-%20S3REnR/11-AURA/18-Mise%20en%20oeuvre/03-Bilan&amp;ETF/ETF-2023/Donn&#233;es%20financi&#232;res/Version%20finale/ENEDIS_AURA_Fichier_Normalis&#233;%20ETF%20-%20S3REnR_2023v1%20-%20envoiRTE_310124_VDEF.xlsm?683DF38C" TargetMode="External"/><Relationship Id="rId1" Type="http://schemas.openxmlformats.org/officeDocument/2006/relationships/externalLinkPath" Target="file:///\\683DF38C\ENEDIS_AURA_Fichier_Normalis&#233;%20ETF%20-%20S3REnR_2023v1%20-%20envoiRTE_310124_VDEF.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Etat initial"/>
      <sheetName val="Créations dans S3REnR"/>
      <sheetName val="Renforcements dans S3REnR"/>
      <sheetName val="WS - Liste PS &amp; code GDO 2020"/>
      <sheetName val="WS - Choix - listes déroulantes"/>
    </sheetNames>
    <sheetDataSet>
      <sheetData sheetId="0"/>
      <sheetData sheetId="1"/>
      <sheetData sheetId="2">
        <row r="1">
          <cell r="I1"/>
          <cell r="J1"/>
          <cell r="K1"/>
          <cell r="L1" t="str">
            <v>TP12a AuRA</v>
          </cell>
          <cell r="M1">
            <v>1.1120000000000001</v>
          </cell>
          <cell r="N1" t="str">
            <v>TP12a RA</v>
          </cell>
          <cell r="O1">
            <v>1.228</v>
          </cell>
        </row>
        <row r="2">
          <cell r="I2"/>
          <cell r="J2"/>
          <cell r="K2" t="str">
            <v>sous-totaux</v>
          </cell>
          <cell r="L2">
            <v>134978</v>
          </cell>
          <cell r="M2">
            <v>150095.53600000011</v>
          </cell>
          <cell r="N2">
            <v>150095.53600000011</v>
          </cell>
          <cell r="O2">
            <v>2134</v>
          </cell>
        </row>
        <row r="3">
          <cell r="G3" t="str">
            <v>(NB : Une ligne par travaux figurant dans le schéma)
Insérer une ligne par poste nouvellement concerné par des travaux à l’issu d’un transfert ou d’une adaptation</v>
          </cell>
          <cell r="H3" t="str">
            <v>n°</v>
          </cell>
          <cell r="I3" t="str">
            <v xml:space="preserve">OUI
NON
PARTIEL : indique que le seuil de déclenchement est atteint mais pas pour la totalité des travaux (à préciser en commentaire).
</v>
          </cell>
          <cell r="J3" t="str">
            <v xml:space="preserve">Préciser pour les création PS :
Jalon administratif : JTE, en cours, transmise, envoyée (envoi officiel), hypothèses validées / Concertation en cours , PV fin concertation / demande examen au cas par cas. / PC en cours, reçu.
Jalon études :  APS / APD en cours ou réalisé, en attente de seuil de déclenchement. Etat étude technique (géotechnique , acoustique, …)
Travaux : engagés, En Service, terminés, remis en cause.
Pour les ajout TR, mut TR, création ½ rames :
Jalon administratif : Si déplacement du foncier demande examen au cas par cas /  PC
Jalon technique : Etude projet / APS / APD (détaillé si possible étude de sol, acoustique, loi sur l’eau)
Travaux : engagés, En Service, terminés, transférés, remis en cause.
Travaux terminés = clôture comptable de l’affaire , plus de dépense attendue.
</v>
          </cell>
          <cell r="K3" t="str">
            <v>Obligatoire si le seuil de déclenchement est atteint</v>
          </cell>
          <cell r="L3" t="str">
            <v>Lorsque les travaux sont transférés, le montant prévisionnel est supprimé pour le poste cédant et créé ou ajouté sur le poste prenant</v>
          </cell>
          <cell r="M3" t="str">
            <v>Multiplication de la colonne "Coût prévisionnel par l'indice TP12a du schéma concerné (un indice par schéma en fonction de la date de signature).
Ce coût est actualisé au TP12a de référence par rapport au TP12a de la sous version de schéma associée (initial, adaptation 1, etc,...) dont font partie les travaux.</v>
          </cell>
          <cell r="N3" t="str">
            <v>1) Travaux terminés: montant constaté environné (avec les coeff d'environnement de l'année de fin des travaux, le montant est après l'année portée en semestre prévisionnel de mise en service, actualisé au TP12a de référence par rapport au TP12a en vigueur à l'année  de mise en service),
2) Dans les autres cas (Travaux non terminés, non engagés...):
Si APD disponible : montant APD environné (MO et matériel),
Sinon, si APS disponible et modif important par rapport au coût prévisonnel indiqué dans le S3RER : montant APS environné (MO et matériel)
Sinon coût prévisionnel actualisé avec l'indice TP12a.
Dans le cas particulier d'une extension de demi-rame  : si la cellule est recupérée (et donc non chiffrée dans le montant APD), son coût doit être valorisé à 24 k€ et rajouté au montant APD.</v>
          </cell>
          <cell r="O3" t="str">
            <v>Montant issu d'AEPR et environné : coût MO multiplié par le coefficient d'environnement MO, coût matériel mutliplié par le coefficient d'environnement matériel. Lorsque les travaux sont terminés ce montant égale le coût estimé.</v>
          </cell>
        </row>
        <row r="4">
          <cell r="G4" t="str">
            <v xml:space="preserve">Travaux de création prévus dans le S3REnR </v>
          </cell>
          <cell r="H4" t="str">
            <v>Repère carte</v>
          </cell>
          <cell r="I4" t="str">
            <v>Seuil de déclenchement des travaux</v>
          </cell>
          <cell r="J4" t="str">
            <v>Etat d'avancement</v>
          </cell>
          <cell r="K4" t="str">
            <v>Semestre prévisionnel de mise en service mis à jour</v>
          </cell>
          <cell r="L4" t="str">
            <v>Coût prévisionnel indiqué dans le S3REnR (en k€)</v>
          </cell>
          <cell r="M4" t="str">
            <v>Coût prévisionnel actualisé au 31/12/xx avec l'indice TP12a (en k€)</v>
          </cell>
          <cell r="N4" t="str">
            <v>Coût estimé au 31/12/xx (en k€)</v>
          </cell>
          <cell r="O4" t="str">
            <v>Montant déjà dépensé à la date d'établissement du bilan ou de l'état (en k€)</v>
          </cell>
        </row>
        <row r="5">
          <cell r="G5" t="str">
            <v>AIGUEPERSE - Ajout d'une 1/2 rame</v>
          </cell>
          <cell r="H5"/>
          <cell r="I5" t="str">
            <v>NON</v>
          </cell>
          <cell r="J5" t="str">
            <v>En attente de seuil de déclenchement</v>
          </cell>
          <cell r="K5"/>
          <cell r="L5">
            <v>637</v>
          </cell>
          <cell r="M5">
            <v>708.34400000000005</v>
          </cell>
          <cell r="N5">
            <v>708.34400000000005</v>
          </cell>
          <cell r="O5">
            <v>0</v>
          </cell>
        </row>
        <row r="6">
          <cell r="G6" t="str">
            <v xml:space="preserve">AMPLEPUIS - Ajout d'une 1/2 rame </v>
          </cell>
          <cell r="H6"/>
          <cell r="I6" t="str">
            <v>NON</v>
          </cell>
          <cell r="J6" t="str">
            <v>En attente de seuil de déclenchement</v>
          </cell>
          <cell r="K6"/>
          <cell r="L6">
            <v>807</v>
          </cell>
          <cell r="M6">
            <v>897.38400000000013</v>
          </cell>
          <cell r="N6">
            <v>897.38400000000013</v>
          </cell>
          <cell r="O6">
            <v>3</v>
          </cell>
        </row>
        <row r="7">
          <cell r="G7" t="str">
            <v xml:space="preserve">ANCIZES (LES) - Ajout d'une 1/2 rame </v>
          </cell>
          <cell r="H7"/>
          <cell r="I7" t="str">
            <v>NON</v>
          </cell>
          <cell r="J7" t="str">
            <v>En attente de seuil de déclenchement</v>
          </cell>
          <cell r="K7"/>
          <cell r="L7">
            <v>415</v>
          </cell>
          <cell r="M7">
            <v>461.48</v>
          </cell>
          <cell r="N7">
            <v>461.48</v>
          </cell>
          <cell r="O7">
            <v>0</v>
          </cell>
        </row>
        <row r="8">
          <cell r="G8" t="str">
            <v xml:space="preserve">ARLANDE (L ) - Ajout d'une 1/2 rame </v>
          </cell>
          <cell r="H8"/>
          <cell r="I8" t="str">
            <v>NON</v>
          </cell>
          <cell r="J8" t="str">
            <v>En attente de seuil de déclenchement</v>
          </cell>
          <cell r="K8"/>
          <cell r="L8">
            <v>226</v>
          </cell>
          <cell r="M8">
            <v>251.31200000000001</v>
          </cell>
          <cell r="N8">
            <v>251.31200000000001</v>
          </cell>
          <cell r="O8">
            <v>0</v>
          </cell>
        </row>
        <row r="9">
          <cell r="G9" t="str">
            <v xml:space="preserve">ARLOD - Ajout d'une 1/2 rame </v>
          </cell>
          <cell r="H9"/>
          <cell r="I9" t="str">
            <v>NON</v>
          </cell>
          <cell r="J9" t="str">
            <v>En attente de seuil de déclenchement</v>
          </cell>
          <cell r="K9"/>
          <cell r="L9">
            <v>637</v>
          </cell>
          <cell r="M9">
            <v>708.34400000000005</v>
          </cell>
          <cell r="N9">
            <v>708.34400000000005</v>
          </cell>
          <cell r="O9">
            <v>0</v>
          </cell>
        </row>
        <row r="10">
          <cell r="G10" t="str">
            <v xml:space="preserve">AUBENAS - Ajout d'une 1/2 rame </v>
          </cell>
          <cell r="H10"/>
          <cell r="I10" t="str">
            <v>NON</v>
          </cell>
          <cell r="J10" t="str">
            <v>En attente de seuil de déclenchement</v>
          </cell>
          <cell r="K10"/>
          <cell r="L10">
            <v>637</v>
          </cell>
          <cell r="M10">
            <v>708.34400000000005</v>
          </cell>
          <cell r="N10">
            <v>708.34400000000005</v>
          </cell>
          <cell r="O10">
            <v>0</v>
          </cell>
        </row>
        <row r="11">
          <cell r="G11" t="str">
            <v xml:space="preserve">AURILLAC - Ajout d'une 1/2 rame </v>
          </cell>
          <cell r="H11"/>
          <cell r="I11" t="str">
            <v>NON</v>
          </cell>
          <cell r="J11" t="str">
            <v>En attente de seuil de déclenchement</v>
          </cell>
          <cell r="K11"/>
          <cell r="L11">
            <v>637</v>
          </cell>
          <cell r="M11">
            <v>708.34400000000005</v>
          </cell>
          <cell r="N11">
            <v>708.34400000000005</v>
          </cell>
          <cell r="O11">
            <v>0</v>
          </cell>
        </row>
        <row r="12">
          <cell r="G12" t="str">
            <v>BARONNIES - Création PS  avec 1 TR de 20 MVA et 1 1/2 rame</v>
          </cell>
          <cell r="H12"/>
          <cell r="I12" t="str">
            <v>NON</v>
          </cell>
          <cell r="J12" t="str">
            <v>JTE en cours de rédaction</v>
          </cell>
          <cell r="K12"/>
          <cell r="L12">
            <v>3770</v>
          </cell>
          <cell r="M12">
            <v>4192.2400000000007</v>
          </cell>
          <cell r="N12">
            <v>4192.2400000000007</v>
          </cell>
          <cell r="O12">
            <v>16</v>
          </cell>
        </row>
        <row r="13">
          <cell r="G13" t="str">
            <v>BAYET - Ajout de deux 1/2 rames</v>
          </cell>
          <cell r="H13"/>
          <cell r="I13" t="str">
            <v>OUI</v>
          </cell>
          <cell r="J13" t="str">
            <v>Travaux engagés</v>
          </cell>
          <cell r="K13" t="str">
            <v>S2-2024</v>
          </cell>
          <cell r="L13">
            <v>1030</v>
          </cell>
          <cell r="M13">
            <v>1145.3600000000001</v>
          </cell>
          <cell r="N13">
            <v>1145.3600000000001</v>
          </cell>
          <cell r="O13">
            <v>297</v>
          </cell>
        </row>
        <row r="14">
          <cell r="G14" t="str">
            <v>BEAUREPAIRE - Ajout d'un TR 36 MVA</v>
          </cell>
          <cell r="H14"/>
          <cell r="I14" t="str">
            <v>NON</v>
          </cell>
          <cell r="J14" t="str">
            <v>En attente de seuil de déclenchement</v>
          </cell>
          <cell r="K14"/>
          <cell r="L14">
            <v>1384</v>
          </cell>
          <cell r="M14">
            <v>1539.008</v>
          </cell>
          <cell r="N14">
            <v>1539.008</v>
          </cell>
          <cell r="O14">
            <v>0</v>
          </cell>
        </row>
        <row r="15">
          <cell r="G15" t="str">
            <v xml:space="preserve">BELLENAVES - Ajout d'un TR de 36 MVA + Ajout d'une 1/2 rame </v>
          </cell>
          <cell r="H15"/>
          <cell r="I15" t="str">
            <v>OUI</v>
          </cell>
          <cell r="J15" t="str">
            <v>APD en cours</v>
          </cell>
          <cell r="K15" t="str">
            <v>S2-2026</v>
          </cell>
          <cell r="L15">
            <v>2061</v>
          </cell>
          <cell r="M15">
            <v>2291.8320000000003</v>
          </cell>
          <cell r="N15">
            <v>2291.8320000000003</v>
          </cell>
          <cell r="O15">
            <v>105</v>
          </cell>
        </row>
        <row r="16">
          <cell r="G16" t="str">
            <v xml:space="preserve">BOULIEU - Ajout d'une 1/2 rame </v>
          </cell>
          <cell r="H16"/>
          <cell r="I16" t="str">
            <v>NON</v>
          </cell>
          <cell r="J16" t="str">
            <v>En attente de seuil de déclenchement</v>
          </cell>
          <cell r="K16"/>
          <cell r="L16">
            <v>196</v>
          </cell>
          <cell r="M16">
            <v>217.95200000000003</v>
          </cell>
          <cell r="N16">
            <v>217.95200000000003</v>
          </cell>
          <cell r="O16">
            <v>0</v>
          </cell>
        </row>
        <row r="17">
          <cell r="G17" t="str">
            <v xml:space="preserve">BOURBON-L ARCHAMBAULT - Ajout d'une 1/2 rame </v>
          </cell>
          <cell r="H17"/>
          <cell r="I17" t="str">
            <v>NON</v>
          </cell>
          <cell r="J17" t="str">
            <v>En attente de seuil de déclenchement</v>
          </cell>
          <cell r="K17"/>
          <cell r="L17">
            <v>637</v>
          </cell>
          <cell r="M17">
            <v>708.34400000000005</v>
          </cell>
          <cell r="N17">
            <v>708.34400000000005</v>
          </cell>
          <cell r="O17">
            <v>0</v>
          </cell>
        </row>
        <row r="18">
          <cell r="G18" t="str">
            <v>CHAPELLE DU BARD (LA) - Ajout d'un TR de 20 MVA</v>
          </cell>
          <cell r="H18"/>
          <cell r="I18" t="str">
            <v>NON</v>
          </cell>
          <cell r="J18" t="str">
            <v>En attente de seuil de déclenchement</v>
          </cell>
          <cell r="K18"/>
          <cell r="L18">
            <v>1178</v>
          </cell>
          <cell r="M18">
            <v>1309.9360000000001</v>
          </cell>
          <cell r="N18">
            <v>1309.9360000000001</v>
          </cell>
          <cell r="O18">
            <v>0</v>
          </cell>
        </row>
        <row r="19">
          <cell r="G19" t="str">
            <v>CHAPELLE DU BARD (LA) - Ajout d'un TR de 36 MVA</v>
          </cell>
          <cell r="H19"/>
          <cell r="I19" t="str">
            <v>NON</v>
          </cell>
          <cell r="J19" t="str">
            <v>Travaux transférés</v>
          </cell>
          <cell r="K19"/>
          <cell r="L19"/>
          <cell r="M19"/>
          <cell r="N19"/>
          <cell r="O19"/>
        </row>
        <row r="20">
          <cell r="G20" t="str">
            <v>CHAPELLE DU BARD (LA) - Ajout d'une 1/2 rame</v>
          </cell>
          <cell r="H20"/>
          <cell r="I20" t="str">
            <v>NON</v>
          </cell>
          <cell r="J20" t="str">
            <v>En attente de seuil de déclenchement</v>
          </cell>
          <cell r="K20"/>
          <cell r="L20">
            <v>397</v>
          </cell>
          <cell r="M20">
            <v>441.46400000000006</v>
          </cell>
          <cell r="N20">
            <v>441.46400000000006</v>
          </cell>
          <cell r="O20">
            <v>0</v>
          </cell>
        </row>
        <row r="21">
          <cell r="G21" t="str">
            <v xml:space="preserve">CHATEAUNEUF-DU-RHONE - Ajout d'une 1/2 rame </v>
          </cell>
          <cell r="H21"/>
          <cell r="I21" t="str">
            <v>NON</v>
          </cell>
          <cell r="J21" t="str">
            <v>APS réalisé</v>
          </cell>
          <cell r="K21"/>
          <cell r="L21">
            <v>637</v>
          </cell>
          <cell r="M21">
            <v>708.34400000000005</v>
          </cell>
          <cell r="N21">
            <v>708.34400000000005</v>
          </cell>
          <cell r="O21">
            <v>90</v>
          </cell>
        </row>
        <row r="22">
          <cell r="G22" t="str">
            <v>CHAUDES AIGUES - Ajout d'un TR de 36 MVA</v>
          </cell>
          <cell r="H22"/>
          <cell r="I22" t="str">
            <v>NON</v>
          </cell>
          <cell r="J22" t="str">
            <v>En attente de seuil de déclenchement</v>
          </cell>
          <cell r="K22"/>
          <cell r="L22">
            <v>1476</v>
          </cell>
          <cell r="M22">
            <v>1641.3120000000001</v>
          </cell>
          <cell r="N22">
            <v>1641.3120000000001</v>
          </cell>
          <cell r="O22">
            <v>0</v>
          </cell>
        </row>
        <row r="23">
          <cell r="G23" t="str">
            <v>CHAUDES AIGUES - Ajout d'une 1/2 rame</v>
          </cell>
          <cell r="H23"/>
          <cell r="I23" t="str">
            <v>NON</v>
          </cell>
          <cell r="J23" t="str">
            <v>En attente de seuil de déclenchement</v>
          </cell>
          <cell r="K23"/>
          <cell r="L23">
            <v>385</v>
          </cell>
          <cell r="M23">
            <v>428.12000000000006</v>
          </cell>
          <cell r="N23">
            <v>428.12000000000006</v>
          </cell>
          <cell r="O23">
            <v>0</v>
          </cell>
        </row>
        <row r="24">
          <cell r="G24" t="str">
            <v>CHEYLARD (LE) - Ajout d'une 1/2 rame</v>
          </cell>
          <cell r="H24"/>
          <cell r="I24" t="str">
            <v>NON</v>
          </cell>
          <cell r="J24" t="str">
            <v>En attente de seuil de déclenchement</v>
          </cell>
          <cell r="K24"/>
          <cell r="L24">
            <v>637</v>
          </cell>
          <cell r="M24">
            <v>708.34400000000005</v>
          </cell>
          <cell r="N24">
            <v>708.34400000000005</v>
          </cell>
          <cell r="O24">
            <v>0</v>
          </cell>
        </row>
        <row r="25">
          <cell r="G25" t="str">
            <v>CHEYLARD (LE) - Ajout d'une 1/2 rame</v>
          </cell>
          <cell r="H25"/>
          <cell r="I25" t="str">
            <v>NON</v>
          </cell>
          <cell r="J25" t="str">
            <v>En attente de seuil de déclenchement</v>
          </cell>
          <cell r="K25"/>
          <cell r="L25">
            <v>436</v>
          </cell>
          <cell r="M25">
            <v>484.83200000000005</v>
          </cell>
          <cell r="N25">
            <v>484.83200000000005</v>
          </cell>
          <cell r="O25">
            <v>0</v>
          </cell>
        </row>
        <row r="26">
          <cell r="G26" t="str">
            <v xml:space="preserve">CLUSE (LA) - Ajout d'une 1/2 rame </v>
          </cell>
          <cell r="H26"/>
          <cell r="I26" t="str">
            <v>NON</v>
          </cell>
          <cell r="J26" t="str">
            <v>APS réalisé</v>
          </cell>
          <cell r="K26"/>
          <cell r="L26">
            <v>586</v>
          </cell>
          <cell r="M26">
            <v>651.63200000000006</v>
          </cell>
          <cell r="N26">
            <v>651.63200000000006</v>
          </cell>
          <cell r="O26">
            <v>0</v>
          </cell>
        </row>
        <row r="27">
          <cell r="G27" t="str">
            <v>COMMENTRY - Ajout d'une 1/2 rame</v>
          </cell>
          <cell r="H27"/>
          <cell r="I27" t="str">
            <v>NON</v>
          </cell>
          <cell r="J27" t="str">
            <v>En attente de seuil de déclenchement</v>
          </cell>
          <cell r="K27"/>
          <cell r="L27">
            <v>415</v>
          </cell>
          <cell r="M27">
            <v>461.48</v>
          </cell>
          <cell r="N27">
            <v>461.48</v>
          </cell>
          <cell r="O27">
            <v>0</v>
          </cell>
        </row>
        <row r="28">
          <cell r="G28" t="str">
            <v xml:space="preserve">COTE-ST-ANDRE (LA) - Ajout d'une 1/2 rame </v>
          </cell>
          <cell r="H28"/>
          <cell r="I28" t="str">
            <v>NON</v>
          </cell>
          <cell r="J28" t="str">
            <v>En attente de seuil de déclenchement</v>
          </cell>
          <cell r="K28"/>
          <cell r="L28">
            <v>637</v>
          </cell>
          <cell r="M28">
            <v>708.34400000000005</v>
          </cell>
          <cell r="N28">
            <v>708.34400000000005</v>
          </cell>
          <cell r="O28">
            <v>0</v>
          </cell>
        </row>
        <row r="29">
          <cell r="G29" t="str">
            <v>COUCOURON-OUEST-ARDECHE - Création PS 225/20 à 1 TR de 80 MVAet 2 1/2 rames</v>
          </cell>
          <cell r="H29"/>
          <cell r="I29" t="str">
            <v>NON</v>
          </cell>
          <cell r="J29" t="str">
            <v>JTE en cours de rédaction</v>
          </cell>
          <cell r="K29"/>
          <cell r="L29">
            <v>5690</v>
          </cell>
          <cell r="M29">
            <v>6327.2800000000007</v>
          </cell>
          <cell r="N29">
            <v>6327.2800000000007</v>
          </cell>
          <cell r="O29">
            <v>6</v>
          </cell>
        </row>
        <row r="30">
          <cell r="G30" t="str">
            <v xml:space="preserve">CREST - Ajout d'une 1/2 rame </v>
          </cell>
          <cell r="H30"/>
          <cell r="I30" t="str">
            <v>NON</v>
          </cell>
          <cell r="J30" t="str">
            <v>En attente de seuil de déclenchement</v>
          </cell>
          <cell r="K30"/>
          <cell r="L30">
            <v>415</v>
          </cell>
          <cell r="M30">
            <v>461.48</v>
          </cell>
          <cell r="N30">
            <v>461.48</v>
          </cell>
          <cell r="O30">
            <v>0</v>
          </cell>
        </row>
        <row r="31">
          <cell r="G31" t="str">
            <v>CREST-BIS - Création PS en 225 KV avec 1 TR 80MVA et 2 1/2 rames</v>
          </cell>
          <cell r="H31"/>
          <cell r="I31" t="str">
            <v>NON</v>
          </cell>
          <cell r="J31" t="str">
            <v>JTE en cours de rédaction</v>
          </cell>
          <cell r="K31"/>
          <cell r="L31">
            <v>5500</v>
          </cell>
          <cell r="M31">
            <v>6116.0000000000009</v>
          </cell>
          <cell r="N31">
            <v>6116.0000000000009</v>
          </cell>
          <cell r="O31">
            <v>16</v>
          </cell>
        </row>
        <row r="32">
          <cell r="G32" t="str">
            <v>CRUET - Ajout d'une 1/2 rames</v>
          </cell>
          <cell r="H32"/>
          <cell r="I32" t="str">
            <v>NON</v>
          </cell>
          <cell r="J32" t="str">
            <v>Travaux transférés</v>
          </cell>
          <cell r="K32"/>
          <cell r="L32"/>
          <cell r="M32">
            <v>0</v>
          </cell>
          <cell r="N32">
            <v>0</v>
          </cell>
          <cell r="O32"/>
        </row>
        <row r="33">
          <cell r="G33" t="str">
            <v>CRUET - Ajout d'une 1/2 rames</v>
          </cell>
          <cell r="H33"/>
          <cell r="I33" t="str">
            <v>NON</v>
          </cell>
          <cell r="J33" t="str">
            <v>En attente de seuil de déclenchement</v>
          </cell>
          <cell r="K33"/>
          <cell r="L33">
            <v>616</v>
          </cell>
          <cell r="M33">
            <v>684.99200000000008</v>
          </cell>
          <cell r="N33">
            <v>684.99200000000008</v>
          </cell>
          <cell r="O33">
            <v>0</v>
          </cell>
        </row>
        <row r="34">
          <cell r="G34" t="str">
            <v>DIE - Ajout d'un TR de 36 MVA</v>
          </cell>
          <cell r="H34"/>
          <cell r="I34" t="str">
            <v>NON</v>
          </cell>
          <cell r="J34" t="str">
            <v>APS réalisé</v>
          </cell>
          <cell r="K34"/>
          <cell r="L34">
            <v>1284</v>
          </cell>
          <cell r="M34">
            <v>1427.8080000000002</v>
          </cell>
          <cell r="N34">
            <v>1427.8080000000002</v>
          </cell>
          <cell r="O34">
            <v>0</v>
          </cell>
        </row>
        <row r="35">
          <cell r="G35" t="str">
            <v>DIE - Ajout d'une 1/2 rame</v>
          </cell>
          <cell r="H35"/>
          <cell r="I35" t="str">
            <v>NON</v>
          </cell>
          <cell r="J35" t="str">
            <v>APS réalisé</v>
          </cell>
          <cell r="K35"/>
          <cell r="L35">
            <v>175</v>
          </cell>
          <cell r="M35">
            <v>194.60000000000002</v>
          </cell>
          <cell r="N35">
            <v>194.60000000000002</v>
          </cell>
          <cell r="O35">
            <v>0</v>
          </cell>
        </row>
        <row r="36">
          <cell r="G36" t="str">
            <v xml:space="preserve">DIEULEFIT - Ajout d'une 1/2 rame </v>
          </cell>
          <cell r="H36"/>
          <cell r="I36" t="str">
            <v>NON</v>
          </cell>
          <cell r="J36" t="str">
            <v>En attente de seuil de déclenchement</v>
          </cell>
          <cell r="K36"/>
          <cell r="L36">
            <v>637</v>
          </cell>
          <cell r="M36">
            <v>708.34400000000005</v>
          </cell>
          <cell r="N36">
            <v>708.34400000000005</v>
          </cell>
          <cell r="O36">
            <v>0</v>
          </cell>
        </row>
        <row r="37">
          <cell r="G37" t="str">
            <v>DOMPIERRE - Ajout d'une 1/2 rame</v>
          </cell>
          <cell r="H37"/>
          <cell r="I37" t="str">
            <v>NON</v>
          </cell>
          <cell r="J37" t="str">
            <v>En attente de seuil de déclenchement</v>
          </cell>
          <cell r="K37"/>
          <cell r="L37">
            <v>415</v>
          </cell>
          <cell r="M37">
            <v>461.48</v>
          </cell>
          <cell r="N37">
            <v>461.48</v>
          </cell>
          <cell r="O37">
            <v>0</v>
          </cell>
        </row>
        <row r="38">
          <cell r="G38" t="str">
            <v>DONJON (LE) - Ajout d'un TR 20 MVA</v>
          </cell>
          <cell r="H38"/>
          <cell r="I38" t="str">
            <v>NON</v>
          </cell>
          <cell r="J38" t="str">
            <v>APS réalisé</v>
          </cell>
          <cell r="K38"/>
          <cell r="L38">
            <v>1187</v>
          </cell>
          <cell r="M38">
            <v>1319.9440000000002</v>
          </cell>
          <cell r="N38">
            <v>1319.9440000000002</v>
          </cell>
          <cell r="O38">
            <v>0</v>
          </cell>
        </row>
        <row r="39">
          <cell r="G39" t="str">
            <v>DONJON (LE) - Ajout d'un TR 36 MVA + Ajout d'une 1/2 rame</v>
          </cell>
          <cell r="H39"/>
          <cell r="I39" t="str">
            <v>OUI</v>
          </cell>
          <cell r="J39" t="str">
            <v>Travaux engagés</v>
          </cell>
          <cell r="K39" t="str">
            <v>S2-2025</v>
          </cell>
          <cell r="L39">
            <v>2269</v>
          </cell>
          <cell r="M39">
            <v>2523.1280000000002</v>
          </cell>
          <cell r="N39">
            <v>2523.1280000000002</v>
          </cell>
          <cell r="O39">
            <v>196</v>
          </cell>
        </row>
        <row r="40">
          <cell r="G40" t="str">
            <v>DONJON (LE) - Ajout d'une 1/2 rame</v>
          </cell>
          <cell r="H40"/>
          <cell r="I40" t="str">
            <v>NON</v>
          </cell>
          <cell r="J40" t="str">
            <v>APS réalisé</v>
          </cell>
          <cell r="K40"/>
          <cell r="L40">
            <v>364</v>
          </cell>
          <cell r="M40">
            <v>404.76800000000003</v>
          </cell>
          <cell r="N40">
            <v>404.76800000000003</v>
          </cell>
          <cell r="O40">
            <v>0</v>
          </cell>
        </row>
        <row r="41">
          <cell r="G41" t="str">
            <v>DROME-SUD - Création PS en 225 avec 2 TR de 80 MVA et 4 1/2 rames</v>
          </cell>
          <cell r="H41"/>
          <cell r="I41" t="str">
            <v>NON</v>
          </cell>
          <cell r="J41" t="str">
            <v>JTE en cours de rédaction</v>
          </cell>
          <cell r="K41"/>
          <cell r="L41">
            <v>9160</v>
          </cell>
          <cell r="M41">
            <v>10185.92</v>
          </cell>
          <cell r="N41">
            <v>10185.92</v>
          </cell>
          <cell r="O41">
            <v>16</v>
          </cell>
        </row>
        <row r="42">
          <cell r="G42" t="str">
            <v>DUNIERES - Ajout d'un TR de 36 MVA</v>
          </cell>
          <cell r="H42"/>
          <cell r="I42" t="str">
            <v>NON</v>
          </cell>
          <cell r="J42" t="str">
            <v>En attente de seuil de déclenchement</v>
          </cell>
          <cell r="K42"/>
          <cell r="L42">
            <v>1284</v>
          </cell>
          <cell r="M42">
            <v>1427.8080000000002</v>
          </cell>
          <cell r="N42">
            <v>1427.8080000000002</v>
          </cell>
          <cell r="O42">
            <v>0</v>
          </cell>
        </row>
        <row r="43">
          <cell r="G43" t="str">
            <v>DUNIERES - Ajout d'une 1/2 rame</v>
          </cell>
          <cell r="H43"/>
          <cell r="I43" t="str">
            <v>NON</v>
          </cell>
          <cell r="J43" t="str">
            <v>En attente de seuil de déclenchement</v>
          </cell>
          <cell r="K43"/>
          <cell r="L43">
            <v>226</v>
          </cell>
          <cell r="M43">
            <v>251.31200000000001</v>
          </cell>
          <cell r="N43">
            <v>251.31200000000001</v>
          </cell>
          <cell r="O43">
            <v>0</v>
          </cell>
        </row>
        <row r="44">
          <cell r="G44" t="str">
            <v xml:space="preserve">ESTRESSIN - Ajout d'une 1/2 rame </v>
          </cell>
          <cell r="H44"/>
          <cell r="I44" t="str">
            <v>NON</v>
          </cell>
          <cell r="J44" t="str">
            <v>En attente de seuil de déclenchement</v>
          </cell>
          <cell r="K44"/>
          <cell r="L44">
            <v>637</v>
          </cell>
          <cell r="M44">
            <v>708.34400000000005</v>
          </cell>
          <cell r="N44">
            <v>708.34400000000005</v>
          </cell>
          <cell r="O44">
            <v>0</v>
          </cell>
        </row>
        <row r="45">
          <cell r="G45" t="str">
            <v xml:space="preserve">GATELLIER - Ajout d'une 1/2 rame </v>
          </cell>
          <cell r="H45"/>
          <cell r="I45" t="str">
            <v>NON</v>
          </cell>
          <cell r="J45" t="str">
            <v>En attente de seuil de déclenchement</v>
          </cell>
          <cell r="K45"/>
          <cell r="L45">
            <v>415</v>
          </cell>
          <cell r="M45">
            <v>461.48</v>
          </cell>
          <cell r="N45">
            <v>461.48</v>
          </cell>
          <cell r="O45">
            <v>0</v>
          </cell>
        </row>
        <row r="46">
          <cell r="G46" t="str">
            <v>GATELLIER-SUD - Création PS 225/20 à 1 TR de 80 MVAet 2 1/2 rames</v>
          </cell>
          <cell r="H46"/>
          <cell r="I46" t="str">
            <v>NON</v>
          </cell>
          <cell r="J46" t="str">
            <v>JTE en cours de rédaction</v>
          </cell>
          <cell r="K46"/>
          <cell r="L46">
            <v>5510</v>
          </cell>
          <cell r="M46">
            <v>6127.1200000000008</v>
          </cell>
          <cell r="N46">
            <v>6127.1200000000008</v>
          </cell>
          <cell r="O46">
            <v>22</v>
          </cell>
        </row>
        <row r="47">
          <cell r="G47" t="str">
            <v xml:space="preserve">JOUX - Ajout d'une 1/2 rame </v>
          </cell>
          <cell r="H47"/>
          <cell r="I47" t="str">
            <v>NON</v>
          </cell>
          <cell r="J47" t="str">
            <v>En attente de seuil de déclenchement</v>
          </cell>
          <cell r="K47"/>
          <cell r="L47">
            <v>226</v>
          </cell>
          <cell r="M47">
            <v>251.31200000000001</v>
          </cell>
          <cell r="N47">
            <v>251.31200000000001</v>
          </cell>
          <cell r="O47">
            <v>0</v>
          </cell>
        </row>
        <row r="48">
          <cell r="G48" t="str">
            <v>LA DURRE - Ajout d'un TR de 36 MVA</v>
          </cell>
          <cell r="H48"/>
          <cell r="I48" t="str">
            <v>NON</v>
          </cell>
          <cell r="J48" t="str">
            <v>Travaux transférés</v>
          </cell>
          <cell r="K48"/>
          <cell r="L48"/>
          <cell r="M48">
            <v>0</v>
          </cell>
          <cell r="N48">
            <v>0</v>
          </cell>
          <cell r="O48"/>
        </row>
        <row r="49">
          <cell r="G49" t="str">
            <v xml:space="preserve">LANGEAC - Ajout d'une 1/2 rame </v>
          </cell>
          <cell r="H49"/>
          <cell r="I49" t="str">
            <v>NON</v>
          </cell>
          <cell r="J49" t="str">
            <v>En attente de seuil de déclenchement</v>
          </cell>
          <cell r="K49"/>
          <cell r="L49">
            <v>637</v>
          </cell>
          <cell r="M49">
            <v>708.34400000000005</v>
          </cell>
          <cell r="N49">
            <v>708.34400000000005</v>
          </cell>
          <cell r="O49">
            <v>0</v>
          </cell>
        </row>
        <row r="50">
          <cell r="G50" t="str">
            <v>LAVEYRUNE  - Création PS 225/20 à 1 TR de 80 MVA et 2 1/2 rames</v>
          </cell>
          <cell r="H50"/>
          <cell r="I50" t="str">
            <v>NON</v>
          </cell>
          <cell r="J50" t="str">
            <v>JTE en cours de rédaction</v>
          </cell>
          <cell r="K50"/>
          <cell r="L50">
            <v>7500</v>
          </cell>
          <cell r="M50">
            <v>8340</v>
          </cell>
          <cell r="N50">
            <v>8340</v>
          </cell>
          <cell r="O50">
            <v>6</v>
          </cell>
        </row>
        <row r="51">
          <cell r="G51" t="str">
            <v>LENTIGNY - Ajout d'un TR 36 MVA</v>
          </cell>
          <cell r="H51"/>
          <cell r="I51" t="str">
            <v>NON</v>
          </cell>
          <cell r="J51" t="str">
            <v>APS réalisé</v>
          </cell>
          <cell r="K51"/>
          <cell r="L51">
            <v>1476</v>
          </cell>
          <cell r="M51">
            <v>1641.3120000000001</v>
          </cell>
          <cell r="N51">
            <v>1641.3120000000001</v>
          </cell>
          <cell r="O51">
            <v>9</v>
          </cell>
        </row>
        <row r="52">
          <cell r="G52" t="str">
            <v>LEYGUES - Ajout d'un TR de 36 MVA + Ajout d'une 1/2 rame</v>
          </cell>
          <cell r="H52"/>
          <cell r="I52" t="str">
            <v>OUI</v>
          </cell>
          <cell r="J52" t="str">
            <v>APD en cours</v>
          </cell>
          <cell r="K52" t="str">
            <v>S2-2026</v>
          </cell>
          <cell r="L52">
            <v>1861</v>
          </cell>
          <cell r="M52">
            <v>2069.4320000000002</v>
          </cell>
          <cell r="N52">
            <v>2069.4320000000002</v>
          </cell>
          <cell r="O52">
            <v>38</v>
          </cell>
        </row>
        <row r="53">
          <cell r="G53" t="str">
            <v>LIMOUZAT-BIS - Création PS  63/20 avec un TR de 36 MVA et une 1/2 rame</v>
          </cell>
          <cell r="H53"/>
          <cell r="I53" t="str">
            <v>NON</v>
          </cell>
          <cell r="J53" t="str">
            <v>JTE hypothèses validées</v>
          </cell>
          <cell r="K53"/>
          <cell r="L53">
            <v>3875</v>
          </cell>
          <cell r="M53">
            <v>4309</v>
          </cell>
          <cell r="N53">
            <v>4309</v>
          </cell>
          <cell r="O53">
            <v>32</v>
          </cell>
        </row>
        <row r="54">
          <cell r="G54" t="str">
            <v xml:space="preserve">LIORAN - Ajout d'une 1/2 rame </v>
          </cell>
          <cell r="H54"/>
          <cell r="I54" t="str">
            <v>NON</v>
          </cell>
          <cell r="J54" t="str">
            <v>En attente de seuil de déclenchement</v>
          </cell>
          <cell r="K54"/>
          <cell r="L54">
            <v>397</v>
          </cell>
          <cell r="M54">
            <v>441.46400000000006</v>
          </cell>
          <cell r="N54">
            <v>441.46400000000006</v>
          </cell>
          <cell r="O54">
            <v>0</v>
          </cell>
        </row>
        <row r="55">
          <cell r="G55" t="str">
            <v xml:space="preserve">LOUDES - Ajout d'une 1/2 rame </v>
          </cell>
          <cell r="H55"/>
          <cell r="I55" t="str">
            <v>OUI</v>
          </cell>
          <cell r="J55" t="str">
            <v>APS en cours</v>
          </cell>
          <cell r="K55" t="str">
            <v>S2-2026</v>
          </cell>
          <cell r="L55">
            <v>586</v>
          </cell>
          <cell r="M55">
            <v>651.63200000000006</v>
          </cell>
          <cell r="N55">
            <v>651.63200000000006</v>
          </cell>
          <cell r="O55">
            <v>0</v>
          </cell>
        </row>
        <row r="56">
          <cell r="G56" t="str">
            <v xml:space="preserve">MARIE - Ajout d'une 1/2 rame </v>
          </cell>
          <cell r="H56"/>
          <cell r="I56" t="str">
            <v>NON</v>
          </cell>
          <cell r="J56" t="str">
            <v>En attente de seuil de déclenchement</v>
          </cell>
          <cell r="K56"/>
          <cell r="L56">
            <v>637</v>
          </cell>
          <cell r="M56">
            <v>708.34400000000005</v>
          </cell>
          <cell r="N56">
            <v>708.34400000000005</v>
          </cell>
          <cell r="O56">
            <v>0</v>
          </cell>
        </row>
        <row r="57">
          <cell r="G57" t="str">
            <v xml:space="preserve">MASSIAC - Ajout d'une 1/2 rame </v>
          </cell>
          <cell r="H57"/>
          <cell r="I57" t="str">
            <v>NON</v>
          </cell>
          <cell r="J57" t="str">
            <v>En attente de seuil de déclenchement</v>
          </cell>
          <cell r="K57"/>
          <cell r="L57">
            <v>226</v>
          </cell>
          <cell r="M57">
            <v>251.31200000000001</v>
          </cell>
          <cell r="N57">
            <v>251.31200000000001</v>
          </cell>
          <cell r="O57">
            <v>0</v>
          </cell>
        </row>
        <row r="58">
          <cell r="G58" t="str">
            <v xml:space="preserve">MAURIAC - Ajout d'une 1/2 rame </v>
          </cell>
          <cell r="H58"/>
          <cell r="I58" t="str">
            <v>NON</v>
          </cell>
          <cell r="J58" t="str">
            <v>En attente de seuil de déclenchement</v>
          </cell>
          <cell r="K58"/>
          <cell r="L58">
            <v>907</v>
          </cell>
          <cell r="M58">
            <v>1008.5840000000001</v>
          </cell>
          <cell r="N58">
            <v>1008.5840000000001</v>
          </cell>
          <cell r="O58">
            <v>0</v>
          </cell>
        </row>
        <row r="59">
          <cell r="G59" t="str">
            <v xml:space="preserve">MONTAIGUT LE BLANC - Ajout d'une 1/2 rame </v>
          </cell>
          <cell r="H59"/>
          <cell r="I59" t="str">
            <v>NON</v>
          </cell>
          <cell r="J59" t="str">
            <v>En attente de seuil de déclenchement</v>
          </cell>
          <cell r="K59"/>
          <cell r="L59">
            <v>415</v>
          </cell>
          <cell r="M59">
            <v>461.48</v>
          </cell>
          <cell r="N59">
            <v>461.48</v>
          </cell>
          <cell r="O59">
            <v>0</v>
          </cell>
        </row>
        <row r="60">
          <cell r="G60" t="str">
            <v>MONTELIMAR - Ajout d'une 1/2 rame</v>
          </cell>
          <cell r="H60"/>
          <cell r="I60" t="str">
            <v>NON</v>
          </cell>
          <cell r="J60" t="str">
            <v>En attente de seuil de déclenchement</v>
          </cell>
          <cell r="K60"/>
          <cell r="L60">
            <v>415</v>
          </cell>
          <cell r="M60">
            <v>461.48</v>
          </cell>
          <cell r="N60">
            <v>461.48</v>
          </cell>
          <cell r="O60">
            <v>0</v>
          </cell>
        </row>
        <row r="61">
          <cell r="G61" t="str">
            <v xml:space="preserve">MONTJOYER - Ajout d'un TR 20 MVA </v>
          </cell>
          <cell r="H61"/>
          <cell r="I61" t="str">
            <v>NON</v>
          </cell>
          <cell r="J61" t="str">
            <v>Travaux transférés</v>
          </cell>
          <cell r="K61"/>
          <cell r="L61"/>
          <cell r="M61">
            <v>0</v>
          </cell>
          <cell r="N61">
            <v>0</v>
          </cell>
          <cell r="O61"/>
        </row>
        <row r="62">
          <cell r="G62" t="str">
            <v>MONTJOYER - Ajout d'un TR 36 MVA + Ajout d'une 1/2 rame</v>
          </cell>
          <cell r="H62"/>
          <cell r="I62" t="str">
            <v>OUI</v>
          </cell>
          <cell r="J62" t="str">
            <v>APD en cours</v>
          </cell>
          <cell r="K62" t="str">
            <v>S1-2026</v>
          </cell>
          <cell r="L62">
            <v>1861</v>
          </cell>
          <cell r="M62">
            <v>2069.4320000000002</v>
          </cell>
          <cell r="N62">
            <v>2069.4320000000002</v>
          </cell>
          <cell r="O62">
            <v>85</v>
          </cell>
        </row>
        <row r="63">
          <cell r="G63" t="str">
            <v>MONTLUCON - Ajout d'un TR de 36 MVA + Ajout d'une 1/2 rame</v>
          </cell>
          <cell r="H63"/>
          <cell r="I63" t="str">
            <v>OUI</v>
          </cell>
          <cell r="J63" t="str">
            <v>Travaux engagés</v>
          </cell>
          <cell r="K63" t="str">
            <v>S2-2025</v>
          </cell>
          <cell r="L63">
            <v>1912</v>
          </cell>
          <cell r="M63">
            <v>2126.1440000000002</v>
          </cell>
          <cell r="N63">
            <v>2126.1440000000002</v>
          </cell>
          <cell r="O63">
            <v>62</v>
          </cell>
        </row>
        <row r="64">
          <cell r="G64" t="str">
            <v xml:space="preserve">MONTREVEL - Ajout d'une 1/2 rame </v>
          </cell>
          <cell r="H64"/>
          <cell r="I64" t="str">
            <v>NON</v>
          </cell>
          <cell r="J64" t="str">
            <v>En attente de seuil de déclenchement</v>
          </cell>
          <cell r="K64"/>
          <cell r="L64">
            <v>415</v>
          </cell>
          <cell r="M64">
            <v>461.48</v>
          </cell>
          <cell r="N64">
            <v>461.48</v>
          </cell>
          <cell r="O64">
            <v>0</v>
          </cell>
        </row>
        <row r="65">
          <cell r="G65" t="str">
            <v>MORESTEL -  Ajout d'une 1/2 rame</v>
          </cell>
          <cell r="H65"/>
          <cell r="I65" t="str">
            <v>NON</v>
          </cell>
          <cell r="J65" t="str">
            <v>APS en cours</v>
          </cell>
          <cell r="K65"/>
          <cell r="L65">
            <v>637</v>
          </cell>
          <cell r="M65">
            <v>708.34400000000005</v>
          </cell>
          <cell r="N65">
            <v>708.34400000000005</v>
          </cell>
          <cell r="O65">
            <v>0</v>
          </cell>
        </row>
        <row r="66">
          <cell r="G66" t="str">
            <v>MOULINS-EST - Création PS 225/20 à 3 TR de 80 MVA et 6 1/2 rames</v>
          </cell>
          <cell r="H66"/>
          <cell r="I66" t="str">
            <v>NON</v>
          </cell>
          <cell r="J66" t="str">
            <v>JTE envoyée</v>
          </cell>
          <cell r="K66"/>
          <cell r="L66">
            <v>12800</v>
          </cell>
          <cell r="M66">
            <v>14233.600000000002</v>
          </cell>
          <cell r="N66">
            <v>14233.600000000002</v>
          </cell>
          <cell r="O66">
            <v>16</v>
          </cell>
        </row>
        <row r="67">
          <cell r="G67" t="str">
            <v>MURE-BIS - Création poste 225 KV avec 1 TR 80 et 2  1/2 rames</v>
          </cell>
          <cell r="H67"/>
          <cell r="I67" t="str">
            <v>NON</v>
          </cell>
          <cell r="J67" t="str">
            <v>JTE en cours de rédaction</v>
          </cell>
          <cell r="K67"/>
          <cell r="L67">
            <v>5500</v>
          </cell>
          <cell r="M67">
            <v>6116.0000000000009</v>
          </cell>
          <cell r="N67">
            <v>6116.0000000000009</v>
          </cell>
          <cell r="O67">
            <v>32</v>
          </cell>
        </row>
        <row r="68">
          <cell r="G68" t="str">
            <v>OUEST-ALLIER - Création PS 225/20 à 1 TR de 80 MVA et 2 1/2 rames</v>
          </cell>
          <cell r="H68"/>
          <cell r="I68" t="str">
            <v>NON</v>
          </cell>
          <cell r="J68" t="str">
            <v>JTE hypothèses validées</v>
          </cell>
          <cell r="K68"/>
          <cell r="L68">
            <v>5740</v>
          </cell>
          <cell r="M68">
            <v>6382.880000000001</v>
          </cell>
          <cell r="N68">
            <v>6382.880000000001</v>
          </cell>
          <cell r="O68">
            <v>24</v>
          </cell>
        </row>
        <row r="69">
          <cell r="G69" t="str">
            <v>OYONNAX - Ajout d'une 1/2 rame</v>
          </cell>
          <cell r="H69"/>
          <cell r="I69" t="str">
            <v>NON</v>
          </cell>
          <cell r="J69" t="str">
            <v>En attente de seuil de déclenchement</v>
          </cell>
          <cell r="K69"/>
          <cell r="L69">
            <v>448</v>
          </cell>
          <cell r="M69">
            <v>498.17600000000004</v>
          </cell>
          <cell r="N69">
            <v>498.17600000000004</v>
          </cell>
          <cell r="O69">
            <v>0</v>
          </cell>
        </row>
        <row r="70">
          <cell r="G70" t="str">
            <v>OYONNAX - Ajout d'une 1/2 rame</v>
          </cell>
          <cell r="H70"/>
          <cell r="I70" t="str">
            <v>NON</v>
          </cell>
          <cell r="J70" t="str">
            <v>En attente de seuil de déclenchement</v>
          </cell>
          <cell r="K70"/>
          <cell r="L70">
            <v>247</v>
          </cell>
          <cell r="M70">
            <v>274.66400000000004</v>
          </cell>
          <cell r="N70">
            <v>274.66400000000004</v>
          </cell>
          <cell r="O70">
            <v>0</v>
          </cell>
        </row>
        <row r="71">
          <cell r="G71" t="str">
            <v xml:space="preserve">PALISSE (LA) - Ajout d'une 1/2 rame </v>
          </cell>
          <cell r="H71"/>
          <cell r="I71" t="str">
            <v>NON</v>
          </cell>
          <cell r="J71" t="str">
            <v>En attente de seuil de déclenchement</v>
          </cell>
          <cell r="K71"/>
          <cell r="L71">
            <v>586</v>
          </cell>
          <cell r="M71">
            <v>651.63200000000006</v>
          </cell>
          <cell r="N71">
            <v>651.63200000000006</v>
          </cell>
          <cell r="O71">
            <v>0</v>
          </cell>
        </row>
        <row r="72">
          <cell r="G72" t="str">
            <v>PLANTADES - Ajout d'une 1/2 rame</v>
          </cell>
          <cell r="H72"/>
          <cell r="I72" t="str">
            <v>NON</v>
          </cell>
          <cell r="J72" t="str">
            <v>En attente de seuil de déclenchement</v>
          </cell>
          <cell r="K72"/>
          <cell r="L72">
            <v>637</v>
          </cell>
          <cell r="M72">
            <v>708.34400000000005</v>
          </cell>
          <cell r="N72">
            <v>708.34400000000005</v>
          </cell>
          <cell r="O72">
            <v>0</v>
          </cell>
        </row>
        <row r="73">
          <cell r="G73" t="str">
            <v>PLANTADES - Ajout d'une 1/2 rame</v>
          </cell>
          <cell r="H73"/>
          <cell r="I73" t="str">
            <v>NON</v>
          </cell>
          <cell r="J73" t="str">
            <v>En attente de seuil de déclenchement</v>
          </cell>
          <cell r="K73"/>
          <cell r="L73">
            <v>436</v>
          </cell>
          <cell r="M73">
            <v>484.83200000000005</v>
          </cell>
          <cell r="N73">
            <v>484.83200000000005</v>
          </cell>
          <cell r="O73">
            <v>0</v>
          </cell>
        </row>
        <row r="74">
          <cell r="G74" t="str">
            <v>PRATCLAUX - Ajout d'une 1/2 rame</v>
          </cell>
          <cell r="H74"/>
          <cell r="I74" t="str">
            <v>OUI</v>
          </cell>
          <cell r="J74" t="str">
            <v>APS réalisé</v>
          </cell>
          <cell r="K74" t="str">
            <v>S2-2027</v>
          </cell>
          <cell r="L74">
            <v>415</v>
          </cell>
          <cell r="M74">
            <v>461.48</v>
          </cell>
          <cell r="N74">
            <v>461.48</v>
          </cell>
          <cell r="O74">
            <v>0</v>
          </cell>
        </row>
        <row r="75">
          <cell r="G75" t="str">
            <v xml:space="preserve">PRIVAS - Ajout d'une 1/2 rame </v>
          </cell>
          <cell r="H75"/>
          <cell r="I75" t="str">
            <v>NON</v>
          </cell>
          <cell r="J75" t="str">
            <v>En attente de seuil de déclenchement</v>
          </cell>
          <cell r="K75"/>
          <cell r="L75">
            <v>637</v>
          </cell>
          <cell r="M75">
            <v>708.34400000000005</v>
          </cell>
          <cell r="N75">
            <v>708.34400000000005</v>
          </cell>
          <cell r="O75">
            <v>0</v>
          </cell>
        </row>
        <row r="76">
          <cell r="G76" t="str">
            <v>SEMINAIRE - Ajout d'un TR 36 MVA</v>
          </cell>
          <cell r="H76"/>
          <cell r="I76" t="str">
            <v>NON</v>
          </cell>
          <cell r="J76" t="str">
            <v>En attente de seuil de déclenchement</v>
          </cell>
          <cell r="K76"/>
          <cell r="L76">
            <v>1476</v>
          </cell>
          <cell r="M76">
            <v>1641.3120000000001</v>
          </cell>
          <cell r="N76">
            <v>1641.3120000000001</v>
          </cell>
          <cell r="O76">
            <v>0</v>
          </cell>
        </row>
        <row r="77">
          <cell r="G77" t="str">
            <v>STE-HELENE-DU-LAC - Ajout d'une 1/2 rame</v>
          </cell>
          <cell r="H77"/>
          <cell r="I77" t="str">
            <v>NON</v>
          </cell>
          <cell r="J77" t="str">
            <v>En attente de seuil de déclenchement</v>
          </cell>
          <cell r="K77"/>
          <cell r="L77">
            <v>637</v>
          </cell>
          <cell r="M77">
            <v>708.34400000000005</v>
          </cell>
          <cell r="N77">
            <v>708.34400000000005</v>
          </cell>
          <cell r="O77">
            <v>0</v>
          </cell>
        </row>
        <row r="78">
          <cell r="G78" t="str">
            <v>STE-HELENE-DU-LAC - Ajout d'une 1/2 rame</v>
          </cell>
          <cell r="H78"/>
          <cell r="I78" t="str">
            <v>NON</v>
          </cell>
          <cell r="J78" t="str">
            <v>En attente de seuil de déclenchement</v>
          </cell>
          <cell r="K78"/>
          <cell r="L78">
            <v>436</v>
          </cell>
          <cell r="M78">
            <v>484.83200000000005</v>
          </cell>
          <cell r="N78">
            <v>484.83200000000005</v>
          </cell>
          <cell r="O78">
            <v>0</v>
          </cell>
        </row>
        <row r="79">
          <cell r="G79" t="str">
            <v>ST-FLOUR - Ajout d'un TR 36 MVA</v>
          </cell>
          <cell r="H79"/>
          <cell r="I79" t="str">
            <v>NON</v>
          </cell>
          <cell r="J79" t="str">
            <v>En attente de seuil de déclenchement</v>
          </cell>
          <cell r="K79"/>
          <cell r="L79">
            <v>1476</v>
          </cell>
          <cell r="M79">
            <v>1641.3120000000001</v>
          </cell>
          <cell r="N79">
            <v>1641.3120000000001</v>
          </cell>
          <cell r="O79">
            <v>0</v>
          </cell>
        </row>
        <row r="80">
          <cell r="G80" t="str">
            <v>ST-MARCELLIN - Ajout d'un TR 36 MVA</v>
          </cell>
          <cell r="H80"/>
          <cell r="I80" t="str">
            <v>NON</v>
          </cell>
          <cell r="J80" t="str">
            <v>En attente de seuil de déclenchement</v>
          </cell>
          <cell r="K80"/>
          <cell r="L80">
            <v>1384</v>
          </cell>
          <cell r="M80">
            <v>1539.008</v>
          </cell>
          <cell r="N80">
            <v>1539.008</v>
          </cell>
          <cell r="O80">
            <v>0</v>
          </cell>
        </row>
        <row r="81">
          <cell r="G81" t="str">
            <v>ST-PIERRE-ROCHE - Extension du poste et racco transfo 225/20kV 80MVA et 2 1/2 rames</v>
          </cell>
          <cell r="H81"/>
          <cell r="I81" t="str">
            <v>OUI</v>
          </cell>
          <cell r="J81" t="str">
            <v>Travaux engagés</v>
          </cell>
          <cell r="K81" t="str">
            <v>S2-2025</v>
          </cell>
          <cell r="L81">
            <v>5493</v>
          </cell>
          <cell r="M81">
            <v>6108.2160000000003</v>
          </cell>
          <cell r="N81">
            <v>6108.2160000000003</v>
          </cell>
          <cell r="O81">
            <v>1028</v>
          </cell>
        </row>
        <row r="82">
          <cell r="G82" t="str">
            <v>ST-PRIX - Ajout d'un TR de 36 MVA</v>
          </cell>
          <cell r="H82"/>
          <cell r="I82" t="str">
            <v>NON</v>
          </cell>
          <cell r="J82" t="str">
            <v>En attente de seuil de déclenchement</v>
          </cell>
          <cell r="K82"/>
          <cell r="L82">
            <v>1476</v>
          </cell>
          <cell r="M82">
            <v>1641.3120000000001</v>
          </cell>
          <cell r="N82">
            <v>1641.3120000000001</v>
          </cell>
          <cell r="O82">
            <v>0</v>
          </cell>
        </row>
        <row r="83">
          <cell r="G83" t="str">
            <v>ST-PRIX - Ajout d'une 1/2 rame</v>
          </cell>
          <cell r="H83"/>
          <cell r="I83" t="str">
            <v>NON</v>
          </cell>
          <cell r="J83" t="str">
            <v>En attente de seuil de déclenchement</v>
          </cell>
          <cell r="K83"/>
          <cell r="L83">
            <v>436</v>
          </cell>
          <cell r="M83">
            <v>484.83200000000005</v>
          </cell>
          <cell r="N83">
            <v>484.83200000000005</v>
          </cell>
          <cell r="O83">
            <v>0</v>
          </cell>
        </row>
        <row r="84">
          <cell r="G84" t="str">
            <v xml:space="preserve">ST-SAUVES - Ajout d'une 1/2 rame </v>
          </cell>
          <cell r="H84"/>
          <cell r="I84" t="str">
            <v>NON</v>
          </cell>
          <cell r="J84" t="str">
            <v>En attente de seuil de déclenchement</v>
          </cell>
          <cell r="K84"/>
          <cell r="L84">
            <v>585</v>
          </cell>
          <cell r="M84">
            <v>650.5200000000001</v>
          </cell>
          <cell r="N84">
            <v>650.5200000000001</v>
          </cell>
          <cell r="O84">
            <v>0</v>
          </cell>
        </row>
        <row r="85">
          <cell r="G85" t="str">
            <v xml:space="preserve">ST-SAUVEUR - Ajout d'une 1/2 rame </v>
          </cell>
          <cell r="H85"/>
          <cell r="I85" t="str">
            <v>NON</v>
          </cell>
          <cell r="J85" t="str">
            <v>En attente de seuil de déclenchement</v>
          </cell>
          <cell r="K85"/>
          <cell r="L85">
            <v>637</v>
          </cell>
          <cell r="M85">
            <v>708.34400000000005</v>
          </cell>
          <cell r="N85">
            <v>708.34400000000005</v>
          </cell>
          <cell r="O85">
            <v>0</v>
          </cell>
        </row>
        <row r="86">
          <cell r="G86" t="str">
            <v>SUD-ALLIER - Création PS 225/20 à 1 TR de 80 MVA,  et 2 1/2 rames</v>
          </cell>
          <cell r="H86"/>
          <cell r="I86" t="str">
            <v>NON</v>
          </cell>
          <cell r="J86" t="str">
            <v>JTE envoyée</v>
          </cell>
          <cell r="K86"/>
          <cell r="L86">
            <v>5690</v>
          </cell>
          <cell r="M86">
            <v>6327.2800000000007</v>
          </cell>
          <cell r="N86">
            <v>6327.2800000000007</v>
          </cell>
          <cell r="O86">
            <v>32</v>
          </cell>
        </row>
        <row r="87">
          <cell r="G87" t="str">
            <v xml:space="preserve">SUPER-BESSE - Ajout d'une 1/2 rame </v>
          </cell>
          <cell r="H87"/>
          <cell r="I87" t="str">
            <v>NON</v>
          </cell>
          <cell r="J87" t="str">
            <v>En attente de seuil de déclenchement</v>
          </cell>
          <cell r="K87"/>
          <cell r="L87">
            <v>364</v>
          </cell>
          <cell r="M87">
            <v>404.76800000000003</v>
          </cell>
          <cell r="N87">
            <v>404.76800000000003</v>
          </cell>
          <cell r="O87">
            <v>0</v>
          </cell>
        </row>
        <row r="88">
          <cell r="G88" t="str">
            <v>TARARE - Ajout d'une 1/2 rame</v>
          </cell>
          <cell r="H88"/>
          <cell r="I88" t="str">
            <v>NON</v>
          </cell>
          <cell r="J88" t="str">
            <v>APS en cours</v>
          </cell>
          <cell r="K88"/>
          <cell r="L88">
            <v>637</v>
          </cell>
          <cell r="M88">
            <v>708.34400000000005</v>
          </cell>
          <cell r="N88">
            <v>708.34400000000005</v>
          </cell>
          <cell r="O88">
            <v>0</v>
          </cell>
        </row>
        <row r="89">
          <cell r="G89" t="str">
            <v>TARARE - Ajout d'une 1/2 rame</v>
          </cell>
          <cell r="H89"/>
          <cell r="I89" t="str">
            <v>NON</v>
          </cell>
          <cell r="J89" t="str">
            <v>APS en cours</v>
          </cell>
          <cell r="K89"/>
          <cell r="L89">
            <v>436</v>
          </cell>
          <cell r="M89">
            <v>484.83200000000005</v>
          </cell>
          <cell r="N89">
            <v>484.83200000000005</v>
          </cell>
          <cell r="O89">
            <v>0</v>
          </cell>
        </row>
        <row r="90">
          <cell r="G90" t="str">
            <v xml:space="preserve">TAUPE (LA) - Ajout d'une 1/2 rame </v>
          </cell>
          <cell r="H90"/>
          <cell r="I90" t="str">
            <v>NON</v>
          </cell>
          <cell r="J90" t="str">
            <v>En attente de seuil de déclenchement</v>
          </cell>
          <cell r="K90"/>
          <cell r="L90">
            <v>907</v>
          </cell>
          <cell r="M90">
            <v>1008.5840000000001</v>
          </cell>
          <cell r="N90">
            <v>1008.5840000000001</v>
          </cell>
          <cell r="O90">
            <v>0</v>
          </cell>
        </row>
        <row r="91">
          <cell r="G91" t="str">
            <v xml:space="preserve">TENAY - Ajout d'une 1/2 rame </v>
          </cell>
          <cell r="H91"/>
          <cell r="I91" t="str">
            <v>NON</v>
          </cell>
          <cell r="J91" t="str">
            <v>En attente de seuil de déclenchement</v>
          </cell>
          <cell r="K91"/>
          <cell r="L91">
            <v>637</v>
          </cell>
          <cell r="M91">
            <v>708.34400000000005</v>
          </cell>
          <cell r="N91">
            <v>708.34400000000005</v>
          </cell>
          <cell r="O91">
            <v>0</v>
          </cell>
        </row>
        <row r="92">
          <cell r="G92" t="str">
            <v>VALLON - Ajout d'un TR 36 MVA</v>
          </cell>
          <cell r="H92"/>
          <cell r="I92" t="str">
            <v>OUI</v>
          </cell>
          <cell r="J92" t="str">
            <v>APS en cours</v>
          </cell>
          <cell r="K92" t="str">
            <v>S2-2026</v>
          </cell>
          <cell r="L92">
            <v>1654</v>
          </cell>
          <cell r="M92">
            <v>1839.2480000000003</v>
          </cell>
          <cell r="N92">
            <v>1839.2480000000003</v>
          </cell>
          <cell r="O92">
            <v>0</v>
          </cell>
        </row>
        <row r="93">
          <cell r="G93" t="str">
            <v xml:space="preserve">VARENNES-SUR-ALLIER - Ajout d'une 1/2 rame </v>
          </cell>
          <cell r="H93"/>
          <cell r="I93" t="str">
            <v>OUI</v>
          </cell>
          <cell r="J93" t="str">
            <v>APD en cours</v>
          </cell>
          <cell r="K93" t="str">
            <v>S2-2025</v>
          </cell>
          <cell r="L93">
            <v>1027</v>
          </cell>
          <cell r="M93">
            <v>1142.0240000000001</v>
          </cell>
          <cell r="N93">
            <v>1142.0240000000001</v>
          </cell>
          <cell r="O93">
            <v>0</v>
          </cell>
        </row>
        <row r="94">
          <cell r="G94" t="str">
            <v>VERNELLE (LA) - Ajout d'une 1/2 rame</v>
          </cell>
          <cell r="H94"/>
          <cell r="I94" t="str">
            <v>OUI</v>
          </cell>
          <cell r="J94" t="str">
            <v>APD réalisé</v>
          </cell>
          <cell r="K94" t="str">
            <v>S2-2025</v>
          </cell>
          <cell r="L94">
            <v>415</v>
          </cell>
          <cell r="M94">
            <v>461.48</v>
          </cell>
          <cell r="N94">
            <v>461.48</v>
          </cell>
          <cell r="O94">
            <v>3</v>
          </cell>
        </row>
        <row r="95">
          <cell r="G95" t="str">
            <v>VICHY - Ajout d'une 1/2 rame</v>
          </cell>
          <cell r="H95"/>
          <cell r="I95" t="str">
            <v>NON</v>
          </cell>
          <cell r="J95" t="str">
            <v>Travaux transférés</v>
          </cell>
          <cell r="K95"/>
          <cell r="L95"/>
          <cell r="M95">
            <v>0</v>
          </cell>
          <cell r="N95">
            <v>0</v>
          </cell>
          <cell r="O95"/>
        </row>
        <row r="96">
          <cell r="G96" t="str">
            <v>VICHY - Ajout d'une 1/2 rame</v>
          </cell>
          <cell r="H96"/>
          <cell r="I96" t="str">
            <v>NON</v>
          </cell>
          <cell r="J96" t="str">
            <v>En attente de seuil de déclenchement</v>
          </cell>
          <cell r="K96"/>
          <cell r="L96">
            <v>415</v>
          </cell>
          <cell r="M96">
            <v>461.48</v>
          </cell>
          <cell r="N96">
            <v>461.48</v>
          </cell>
          <cell r="O96">
            <v>0</v>
          </cell>
        </row>
        <row r="97">
          <cell r="G97" t="str">
            <v xml:space="preserve">VILLEFRANCHE - Ajout d'une 1/2 rame </v>
          </cell>
          <cell r="H97"/>
          <cell r="I97" t="str">
            <v>NON</v>
          </cell>
          <cell r="J97" t="str">
            <v>En attente de seuil de déclenchement</v>
          </cell>
          <cell r="K97"/>
          <cell r="L97">
            <v>415</v>
          </cell>
          <cell r="M97">
            <v>461.48</v>
          </cell>
          <cell r="N97">
            <v>461.48</v>
          </cell>
          <cell r="O97">
            <v>0</v>
          </cell>
        </row>
        <row r="98">
          <cell r="G98" t="str">
            <v xml:space="preserve">VOINGT - Ajout d'une 1/2 rame </v>
          </cell>
          <cell r="H98"/>
          <cell r="I98" t="str">
            <v>OUI</v>
          </cell>
          <cell r="J98" t="str">
            <v>APD en cours</v>
          </cell>
          <cell r="K98" t="str">
            <v>S2-2025</v>
          </cell>
          <cell r="L98">
            <v>637</v>
          </cell>
          <cell r="M98">
            <v>708.34400000000005</v>
          </cell>
          <cell r="N98">
            <v>708.34400000000005</v>
          </cell>
          <cell r="O98">
            <v>0</v>
          </cell>
        </row>
        <row r="99">
          <cell r="G99" t="str">
            <v xml:space="preserve">VOULTE (LA) - Ajout d'une 1/2 rame </v>
          </cell>
          <cell r="H99"/>
          <cell r="I99" t="str">
            <v>NON</v>
          </cell>
          <cell r="J99" t="str">
            <v>En attente de seuil de déclenchement</v>
          </cell>
          <cell r="K99"/>
          <cell r="L99">
            <v>637</v>
          </cell>
          <cell r="M99">
            <v>708.34400000000005</v>
          </cell>
          <cell r="N99">
            <v>708.34400000000005</v>
          </cell>
          <cell r="O99">
            <v>0</v>
          </cell>
        </row>
        <row r="100">
          <cell r="G100" t="str">
            <v>PS zone de Brioude à St Flour : Création PS 225/20kV 2x40MVA, création deux 1/2 rames, mise à disposition 3 départs sur l'une et 2 départs sur l'autre</v>
          </cell>
          <cell r="H100"/>
          <cell r="I100" t="str">
            <v>NON</v>
          </cell>
          <cell r="J100" t="str">
            <v>Travaux remis en cause</v>
          </cell>
          <cell r="K100"/>
          <cell r="L100">
            <v>0</v>
          </cell>
          <cell r="M100">
            <v>0</v>
          </cell>
          <cell r="N100">
            <v>0</v>
          </cell>
          <cell r="O100">
            <v>69.378043680000005</v>
          </cell>
        </row>
        <row r="101">
          <cell r="G101" t="str">
            <v>PS Montagne Bourbonnaise : Création Poste 225/20KV 40MVA, création une 1/2 rame avec 3 départs</v>
          </cell>
          <cell r="H101"/>
          <cell r="I101" t="str">
            <v>NON</v>
          </cell>
          <cell r="J101" t="str">
            <v>Travaux remis en cause</v>
          </cell>
          <cell r="K101"/>
          <cell r="L101">
            <v>0</v>
          </cell>
          <cell r="M101">
            <v>0</v>
          </cell>
          <cell r="N101">
            <v>0</v>
          </cell>
          <cell r="O101">
            <v>45.418505320000001</v>
          </cell>
        </row>
        <row r="102">
          <cell r="G102" t="str">
            <v>DORE : création 1/2 rame en double attache avec 2 départs, dans nouveau bâtiment</v>
          </cell>
          <cell r="H102"/>
          <cell r="I102" t="str">
            <v>NON</v>
          </cell>
          <cell r="J102" t="str">
            <v>Travaux transférés</v>
          </cell>
          <cell r="K102"/>
          <cell r="L102">
            <v>0</v>
          </cell>
          <cell r="M102">
            <v>0</v>
          </cell>
          <cell r="N102">
            <v>0</v>
          </cell>
          <cell r="O102">
            <v>0</v>
          </cell>
        </row>
        <row r="103">
          <cell r="G103" t="str">
            <v>LANGOGNE : Création 1/2 rame en double attache sur TR 1 avec 2 départs dans nouveau bâtiment</v>
          </cell>
          <cell r="H103"/>
          <cell r="I103" t="str">
            <v xml:space="preserve">OUI </v>
          </cell>
          <cell r="J103" t="str">
            <v>Travaux terminés</v>
          </cell>
          <cell r="K103" t="str">
            <v>S2 2020</v>
          </cell>
          <cell r="L103">
            <v>448</v>
          </cell>
          <cell r="M103">
            <v>538.94400000000007</v>
          </cell>
          <cell r="N103">
            <v>438.90342345434431</v>
          </cell>
          <cell r="O103">
            <v>438.90342345434431</v>
          </cell>
        </row>
        <row r="104">
          <cell r="G104" t="str">
            <v>LOUDES : Extension 1/2 rame pour 1 départ</v>
          </cell>
          <cell r="H104"/>
          <cell r="I104" t="str">
            <v>NON</v>
          </cell>
          <cell r="J104" t="str">
            <v>Travaux transférés</v>
          </cell>
          <cell r="K104"/>
          <cell r="L104">
            <v>0</v>
          </cell>
          <cell r="M104">
            <v>0</v>
          </cell>
          <cell r="N104">
            <v>0</v>
          </cell>
          <cell r="O104">
            <v>0</v>
          </cell>
        </row>
        <row r="105">
          <cell r="G105" t="str">
            <v>MONTLUCON : Extension 1/2 rame pour 2 départs</v>
          </cell>
          <cell r="H105"/>
          <cell r="I105" t="str">
            <v>OUI</v>
          </cell>
          <cell r="J105" t="str">
            <v>Travaux terminés</v>
          </cell>
          <cell r="K105" t="str">
            <v>S2 2019</v>
          </cell>
          <cell r="L105">
            <v>134</v>
          </cell>
          <cell r="M105">
            <v>161.202</v>
          </cell>
          <cell r="N105">
            <v>102.9820602337344</v>
          </cell>
          <cell r="O105">
            <v>102.9820602337344</v>
          </cell>
        </row>
        <row r="106">
          <cell r="G106" t="str">
            <v>MONTLUCON : création 1/2 rame en double attache avec 4 départs, dans nouveau bâtiment</v>
          </cell>
          <cell r="H106"/>
          <cell r="I106" t="str">
            <v>OUI</v>
          </cell>
          <cell r="J106" t="str">
            <v>Travaux terminés</v>
          </cell>
          <cell r="K106" t="str">
            <v>S2-2022</v>
          </cell>
          <cell r="L106">
            <v>582</v>
          </cell>
          <cell r="M106">
            <v>700.14600000000007</v>
          </cell>
          <cell r="N106">
            <v>980</v>
          </cell>
          <cell r="O106">
            <v>965</v>
          </cell>
        </row>
        <row r="107">
          <cell r="G107" t="str">
            <v>PRATCLAUX : Création 1/2 rame en double attache sur TR2 avec 2 départs, déplacement TSA pour mettre en place nouveau bâtiment</v>
          </cell>
          <cell r="H107"/>
          <cell r="I107" t="str">
            <v>NON</v>
          </cell>
          <cell r="J107" t="str">
            <v>Travaux transférés</v>
          </cell>
          <cell r="K107"/>
          <cell r="L107">
            <v>319</v>
          </cell>
          <cell r="M107">
            <v>383.75700000000001</v>
          </cell>
          <cell r="N107">
            <v>383.75700000000001</v>
          </cell>
          <cell r="O107">
            <v>0</v>
          </cell>
        </row>
        <row r="108">
          <cell r="G108" t="str">
            <v>SAVIGNAC : Création Poste 225/20KV 40MVA, création une 1/2 rame avec 5 cellules, reprise raccordement 3 départs HTA pour reprise schéma normal exploitation HTB</v>
          </cell>
          <cell r="H108"/>
          <cell r="I108" t="str">
            <v>NON</v>
          </cell>
          <cell r="J108" t="str">
            <v>Travaux remis en cause</v>
          </cell>
          <cell r="K108"/>
          <cell r="L108">
            <v>0</v>
          </cell>
          <cell r="M108">
            <v>0</v>
          </cell>
          <cell r="N108">
            <v>0</v>
          </cell>
          <cell r="O108">
            <v>0</v>
          </cell>
        </row>
        <row r="109">
          <cell r="G109" t="str">
            <v>SAVIGNAC : Création Poste 225/20KV 80MVA (2x40MVA), création deux 1/2 rame avec 4 cellules HTA chacune, reprise raccordement 3 départs HTA pour reprise schéma normal exploitation HTB</v>
          </cell>
          <cell r="H109"/>
          <cell r="I109" t="str">
            <v>OUI</v>
          </cell>
          <cell r="J109" t="str">
            <v>Travaux terminés</v>
          </cell>
          <cell r="K109" t="str">
            <v>S2 2021</v>
          </cell>
          <cell r="L109">
            <v>6019</v>
          </cell>
          <cell r="M109">
            <v>7240.857</v>
          </cell>
          <cell r="N109">
            <v>5905.1399141630909</v>
          </cell>
          <cell r="O109">
            <v>5905.1399141630909</v>
          </cell>
        </row>
        <row r="110">
          <cell r="G110" t="str">
            <v>ST-PIERRE-ROCHE : Extension 1/2 rame pour 1 départ</v>
          </cell>
          <cell r="H110"/>
          <cell r="I110" t="str">
            <v>NON</v>
          </cell>
          <cell r="J110" t="str">
            <v>Travaux transférés</v>
          </cell>
          <cell r="K110"/>
          <cell r="L110">
            <v>0</v>
          </cell>
          <cell r="M110">
            <v>0</v>
          </cell>
          <cell r="N110">
            <v>0</v>
          </cell>
          <cell r="O110">
            <v>0</v>
          </cell>
        </row>
        <row r="111">
          <cell r="G111" t="str">
            <v>ST-PIERRE-ROCHE : Extension du poste et raccordement transformateur 225/20kV 80MVA (ajout TR 225/20kV 2x40MVA et 2 1/2 rames et 5 cellules HTA)</v>
          </cell>
          <cell r="H111"/>
          <cell r="I111" t="str">
            <v>OUI</v>
          </cell>
          <cell r="J111" t="str">
            <v>Travaux remis en cause</v>
          </cell>
          <cell r="K111"/>
          <cell r="L111"/>
          <cell r="M111">
            <v>0</v>
          </cell>
          <cell r="N111">
            <v>0</v>
          </cell>
          <cell r="O111"/>
        </row>
        <row r="112">
          <cell r="G112" t="str">
            <v>VARENNES-SUR-ALLIER : Création 1/2 rame en double attache dans nouveau bâtiment avec 2 départs</v>
          </cell>
          <cell r="H112"/>
          <cell r="I112" t="str">
            <v>OUI</v>
          </cell>
          <cell r="J112" t="str">
            <v>Travaux terminés</v>
          </cell>
          <cell r="K112" t="str">
            <v>S1 2020</v>
          </cell>
          <cell r="L112">
            <v>448</v>
          </cell>
          <cell r="M112">
            <v>538.94400000000007</v>
          </cell>
          <cell r="N112">
            <v>77.285766535218173</v>
          </cell>
          <cell r="O112">
            <v>77.285766535218173</v>
          </cell>
        </row>
        <row r="113">
          <cell r="G113" t="str">
            <v>VERNELLE (LA) : Création 1/2 rame en double attache dans nouveau bâtiment avec 2 départs</v>
          </cell>
          <cell r="H113"/>
          <cell r="I113" t="str">
            <v>NON</v>
          </cell>
          <cell r="J113" t="str">
            <v>Travaux remis en cause</v>
          </cell>
          <cell r="K113"/>
          <cell r="L113">
            <v>448</v>
          </cell>
          <cell r="M113">
            <v>538.94400000000007</v>
          </cell>
          <cell r="N113">
            <v>538.94400000000007</v>
          </cell>
          <cell r="O113">
            <v>13.972360999999999</v>
          </cell>
        </row>
        <row r="114">
          <cell r="G114" t="str">
            <v>Création d'un transformateur 42/20Kv et création de 1/2 rames au poste de AIGUEBELLE</v>
          </cell>
          <cell r="H114"/>
          <cell r="I114" t="str">
            <v>OUI</v>
          </cell>
          <cell r="J114" t="str">
            <v>Travaux terminés</v>
          </cell>
          <cell r="K114" t="str">
            <v>S2-2019</v>
          </cell>
          <cell r="L114">
            <v>1294</v>
          </cell>
          <cell r="M114">
            <v>1589.0319999999999</v>
          </cell>
          <cell r="N114">
            <v>1999.5294117647059</v>
          </cell>
          <cell r="O114">
            <v>1999.5294117647059</v>
          </cell>
        </row>
        <row r="115">
          <cell r="G115" t="str">
            <v>Création de 1/2 rames au poste de AMPERE</v>
          </cell>
          <cell r="H115"/>
          <cell r="I115" t="str">
            <v>NON</v>
          </cell>
          <cell r="J115" t="str">
            <v>Travaux remis en cause</v>
          </cell>
          <cell r="K115"/>
          <cell r="L115">
            <v>214</v>
          </cell>
          <cell r="M115">
            <v>262.79199999999997</v>
          </cell>
          <cell r="N115">
            <v>262.79199999999997</v>
          </cell>
          <cell r="O115">
            <v>0</v>
          </cell>
        </row>
        <row r="116">
          <cell r="G116" t="str">
            <v>Création de 1/2 rames au poste de AUBENAS</v>
          </cell>
          <cell r="H116"/>
          <cell r="I116" t="str">
            <v>NON</v>
          </cell>
          <cell r="J116" t="str">
            <v>Travaux remis en cause</v>
          </cell>
          <cell r="K116"/>
          <cell r="L116">
            <v>308</v>
          </cell>
          <cell r="M116">
            <v>378.22399999999999</v>
          </cell>
          <cell r="N116">
            <v>378.22399999999999</v>
          </cell>
          <cell r="O116">
            <v>0</v>
          </cell>
        </row>
        <row r="117">
          <cell r="G117" t="str">
            <v>Création de 1/2 rames au poste de AUMONE</v>
          </cell>
          <cell r="H117"/>
          <cell r="I117" t="str">
            <v>NON</v>
          </cell>
          <cell r="J117" t="str">
            <v>Travaux remis en cause</v>
          </cell>
          <cell r="K117"/>
          <cell r="L117">
            <v>214</v>
          </cell>
          <cell r="M117">
            <v>262.79199999999997</v>
          </cell>
          <cell r="N117">
            <v>262.79199999999997</v>
          </cell>
          <cell r="O117">
            <v>0</v>
          </cell>
        </row>
        <row r="118">
          <cell r="G118" t="str">
            <v>Création d'un transformateur 63/20Kv et création de 1/2 rames au poste de BEAUREPAIRE</v>
          </cell>
          <cell r="H118"/>
          <cell r="I118" t="str">
            <v>NON</v>
          </cell>
          <cell r="J118" t="str">
            <v>Travaux remis en cause</v>
          </cell>
          <cell r="K118"/>
          <cell r="L118">
            <v>1320</v>
          </cell>
          <cell r="M118">
            <v>1620.96</v>
          </cell>
          <cell r="N118">
            <v>1620.96</v>
          </cell>
          <cell r="O118">
            <v>0</v>
          </cell>
        </row>
        <row r="119">
          <cell r="G119" t="str">
            <v>Création de 1/2 rames au poste de LA COTE ST ANDRE</v>
          </cell>
          <cell r="H119"/>
          <cell r="I119" t="str">
            <v>NON</v>
          </cell>
          <cell r="J119" t="str">
            <v>Travaux remis en cause</v>
          </cell>
          <cell r="K119"/>
          <cell r="L119">
            <v>214</v>
          </cell>
          <cell r="M119">
            <v>262.79199999999997</v>
          </cell>
          <cell r="N119">
            <v>262.79199999999997</v>
          </cell>
          <cell r="O119">
            <v>9</v>
          </cell>
        </row>
        <row r="120">
          <cell r="G120" t="str">
            <v>Création d'un transformateur 63/20Kv au poste de CHATEAUNEUF DU RHONE</v>
          </cell>
          <cell r="H120"/>
          <cell r="I120" t="str">
            <v>NON</v>
          </cell>
          <cell r="J120" t="str">
            <v>Travaux remis en cause</v>
          </cell>
          <cell r="K120"/>
          <cell r="L120">
            <v>1030</v>
          </cell>
          <cell r="M120">
            <v>1264.8399999999999</v>
          </cell>
          <cell r="N120">
            <v>1264.8399999999999</v>
          </cell>
          <cell r="O120">
            <v>42</v>
          </cell>
        </row>
        <row r="121">
          <cell r="G121" t="str">
            <v>Création de 1/2 rames au poste de CHATEAUNEUF DU RHONE</v>
          </cell>
          <cell r="H121"/>
          <cell r="I121" t="str">
            <v>NON</v>
          </cell>
          <cell r="J121" t="str">
            <v>Travaux remis en cause</v>
          </cell>
          <cell r="K121"/>
          <cell r="L121">
            <v>668</v>
          </cell>
          <cell r="M121">
            <v>820.30399999999997</v>
          </cell>
          <cell r="N121">
            <v>820.30399999999997</v>
          </cell>
          <cell r="O121">
            <v>0</v>
          </cell>
        </row>
        <row r="122">
          <cell r="G122" t="str">
            <v>Création d'un transformateur 63/20Kv au poste de CHANGY</v>
          </cell>
          <cell r="H122"/>
          <cell r="I122" t="str">
            <v>OUI</v>
          </cell>
          <cell r="J122" t="str">
            <v>En Service</v>
          </cell>
          <cell r="K122" t="str">
            <v>S2-2023</v>
          </cell>
          <cell r="L122">
            <v>1030</v>
          </cell>
          <cell r="M122">
            <v>1264.8399999999999</v>
          </cell>
          <cell r="N122">
            <v>1541</v>
          </cell>
          <cell r="O122">
            <v>1541</v>
          </cell>
        </row>
        <row r="123">
          <cell r="G123" t="str">
            <v>Création de 1/2 rames au poste de CHANGY</v>
          </cell>
          <cell r="H123"/>
          <cell r="I123" t="str">
            <v>OUI</v>
          </cell>
          <cell r="J123" t="str">
            <v>En Service</v>
          </cell>
          <cell r="K123" t="str">
            <v>S2-2023</v>
          </cell>
          <cell r="L123">
            <v>214</v>
          </cell>
          <cell r="M123">
            <v>262.79199999999997</v>
          </cell>
          <cell r="N123">
            <v>424</v>
          </cell>
          <cell r="O123">
            <v>424</v>
          </cell>
        </row>
        <row r="124">
          <cell r="G124" t="str">
            <v>Création de 1/2 rames au poste du CHEYLARD</v>
          </cell>
          <cell r="H124"/>
          <cell r="I124" t="str">
            <v>NON</v>
          </cell>
          <cell r="J124" t="str">
            <v>Travaux remis en cause</v>
          </cell>
          <cell r="K124"/>
          <cell r="L124">
            <v>364</v>
          </cell>
          <cell r="M124">
            <v>446.99200000000002</v>
          </cell>
          <cell r="N124">
            <v>446.99200000000002</v>
          </cell>
          <cell r="O124">
            <v>15</v>
          </cell>
        </row>
        <row r="125">
          <cell r="G125" t="str">
            <v>Création de 1/2 rames au poste de LA CLUSE</v>
          </cell>
          <cell r="H125"/>
          <cell r="I125" t="str">
            <v>NON</v>
          </cell>
          <cell r="J125" t="str">
            <v>Travaux remis en cause</v>
          </cell>
          <cell r="K125"/>
          <cell r="L125">
            <v>364</v>
          </cell>
          <cell r="M125">
            <v>446.99200000000002</v>
          </cell>
          <cell r="N125">
            <v>446.99200000000002</v>
          </cell>
          <cell r="O125">
            <v>11</v>
          </cell>
        </row>
        <row r="126">
          <cell r="G126" t="str">
            <v>Création de 1/2 rames au poste de CRUET</v>
          </cell>
          <cell r="H126"/>
          <cell r="I126" t="str">
            <v>NON</v>
          </cell>
          <cell r="J126" t="str">
            <v>Travaux remis en cause</v>
          </cell>
          <cell r="K126"/>
          <cell r="L126">
            <v>334</v>
          </cell>
          <cell r="M126">
            <v>410.15199999999999</v>
          </cell>
          <cell r="N126">
            <v>410.15199999999999</v>
          </cell>
          <cell r="O126">
            <v>14</v>
          </cell>
        </row>
        <row r="127">
          <cell r="G127" t="str">
            <v>Création de 1/2 rames au poste de ESTRESSIN</v>
          </cell>
          <cell r="H127"/>
          <cell r="I127" t="str">
            <v>NON</v>
          </cell>
          <cell r="J127" t="str">
            <v>Travaux remis en cause</v>
          </cell>
          <cell r="K127"/>
          <cell r="L127">
            <v>1062</v>
          </cell>
          <cell r="M127">
            <v>1304.136</v>
          </cell>
          <cell r="N127">
            <v>1304.136</v>
          </cell>
          <cell r="O127">
            <v>0</v>
          </cell>
        </row>
        <row r="128">
          <cell r="G128" t="str">
            <v>Création de 1/2 rames au poste de GIVORS</v>
          </cell>
          <cell r="H128"/>
          <cell r="I128" t="str">
            <v>NON</v>
          </cell>
          <cell r="J128" t="str">
            <v>Travaux remis en cause</v>
          </cell>
          <cell r="K128"/>
          <cell r="L128">
            <v>364</v>
          </cell>
          <cell r="M128">
            <v>446.99200000000002</v>
          </cell>
          <cell r="N128">
            <v>446.99200000000002</v>
          </cell>
          <cell r="O128">
            <v>0</v>
          </cell>
        </row>
        <row r="129">
          <cell r="G129" t="str">
            <v>Création d'un transformateur 63/20Kv au poste de LENTIGNY</v>
          </cell>
          <cell r="H129"/>
          <cell r="I129" t="str">
            <v>NON</v>
          </cell>
          <cell r="J129" t="str">
            <v>Travaux remis en cause</v>
          </cell>
          <cell r="K129"/>
          <cell r="L129">
            <v>1030</v>
          </cell>
          <cell r="M129">
            <v>1264.8399999999999</v>
          </cell>
          <cell r="N129">
            <v>1264.8399999999999</v>
          </cell>
          <cell r="O129">
            <v>11</v>
          </cell>
        </row>
        <row r="130">
          <cell r="G130" t="str">
            <v>Création de 1/2 rames au poste de LORIOL</v>
          </cell>
          <cell r="H130"/>
          <cell r="I130" t="str">
            <v>NON</v>
          </cell>
          <cell r="J130" t="str">
            <v>Travaux remis en cause</v>
          </cell>
          <cell r="K130"/>
          <cell r="L130">
            <v>334</v>
          </cell>
          <cell r="M130">
            <v>410.15199999999999</v>
          </cell>
          <cell r="N130">
            <v>410.15199999999999</v>
          </cell>
          <cell r="O130">
            <v>0</v>
          </cell>
        </row>
        <row r="131">
          <cell r="G131" t="str">
            <v>Création de 1/2 rames au poste de MIRIBEL</v>
          </cell>
          <cell r="H131"/>
          <cell r="I131" t="str">
            <v>NON</v>
          </cell>
          <cell r="J131" t="str">
            <v>Travaux remis en cause</v>
          </cell>
          <cell r="K131"/>
          <cell r="L131">
            <v>364</v>
          </cell>
          <cell r="M131">
            <v>446.99200000000002</v>
          </cell>
          <cell r="N131">
            <v>446.99200000000002</v>
          </cell>
          <cell r="O131">
            <v>1</v>
          </cell>
        </row>
        <row r="132">
          <cell r="G132" t="str">
            <v>Création de 1/2 rames au poste de MONTREVEL</v>
          </cell>
          <cell r="H132"/>
          <cell r="I132" t="str">
            <v>NON</v>
          </cell>
          <cell r="J132" t="str">
            <v>Travaux remis en cause</v>
          </cell>
          <cell r="K132"/>
          <cell r="L132">
            <v>364</v>
          </cell>
          <cell r="M132">
            <v>446.99200000000002</v>
          </cell>
          <cell r="N132">
            <v>446.99200000000002</v>
          </cell>
          <cell r="O132">
            <v>14</v>
          </cell>
        </row>
        <row r="133">
          <cell r="G133" t="str">
            <v>Création de 1/2 rames au poste de PRIVAS</v>
          </cell>
          <cell r="H133"/>
          <cell r="I133" t="str">
            <v>NON</v>
          </cell>
          <cell r="J133" t="str">
            <v>Travaux remis en cause</v>
          </cell>
          <cell r="K133"/>
          <cell r="L133">
            <v>364</v>
          </cell>
          <cell r="M133">
            <v>446.99200000000002</v>
          </cell>
          <cell r="N133">
            <v>446.99200000000002</v>
          </cell>
          <cell r="O133">
            <v>11</v>
          </cell>
        </row>
        <row r="134">
          <cell r="G134" t="str">
            <v>Création de 1/2 rames au poste de ST MARCELLIN</v>
          </cell>
          <cell r="H134"/>
          <cell r="I134" t="str">
            <v>NON</v>
          </cell>
          <cell r="J134" t="str">
            <v>Travaux remis en cause</v>
          </cell>
          <cell r="K134"/>
          <cell r="L134">
            <v>308</v>
          </cell>
          <cell r="M134">
            <v>378.22399999999999</v>
          </cell>
          <cell r="N134">
            <v>378.22399999999999</v>
          </cell>
          <cell r="O134">
            <v>0</v>
          </cell>
        </row>
        <row r="135">
          <cell r="G135" t="str">
            <v>Création de 1/2 rames au poste de TARARE</v>
          </cell>
          <cell r="H135"/>
          <cell r="I135" t="str">
            <v>NON</v>
          </cell>
          <cell r="J135" t="str">
            <v>Travaux remis en cause</v>
          </cell>
          <cell r="K135"/>
          <cell r="L135">
            <v>728</v>
          </cell>
          <cell r="M135">
            <v>893.98400000000004</v>
          </cell>
          <cell r="N135">
            <v>893.98400000000004</v>
          </cell>
          <cell r="O135">
            <v>0</v>
          </cell>
        </row>
        <row r="136">
          <cell r="G136" t="str">
            <v>Création de 1/2 rames au poste du TEIL</v>
          </cell>
          <cell r="H136"/>
          <cell r="I136" t="str">
            <v>NON</v>
          </cell>
          <cell r="J136" t="str">
            <v>Travaux remis en cause</v>
          </cell>
          <cell r="K136"/>
          <cell r="L136">
            <v>616</v>
          </cell>
          <cell r="M136">
            <v>756.44799999999998</v>
          </cell>
          <cell r="N136">
            <v>756.44799999999998</v>
          </cell>
          <cell r="O136">
            <v>0</v>
          </cell>
        </row>
        <row r="137">
          <cell r="G137" t="str">
            <v>Création de 1/2 rames au poste de TENAY</v>
          </cell>
          <cell r="H137"/>
          <cell r="I137" t="str">
            <v>NON</v>
          </cell>
          <cell r="J137" t="str">
            <v>Travaux remis en cause</v>
          </cell>
          <cell r="K137"/>
          <cell r="L137">
            <v>616</v>
          </cell>
          <cell r="M137">
            <v>756.44799999999998</v>
          </cell>
          <cell r="N137">
            <v>756.44799999999998</v>
          </cell>
          <cell r="O137">
            <v>19</v>
          </cell>
        </row>
        <row r="138">
          <cell r="G138" t="str">
            <v>Création de 1/2 rames au poste de VALENCE</v>
          </cell>
          <cell r="H138"/>
          <cell r="I138" t="str">
            <v>NON</v>
          </cell>
          <cell r="J138" t="str">
            <v>Travaux remis en cause</v>
          </cell>
          <cell r="K138"/>
          <cell r="L138">
            <v>616</v>
          </cell>
          <cell r="M138">
            <v>756.44799999999998</v>
          </cell>
          <cell r="N138">
            <v>756.44799999999998</v>
          </cell>
          <cell r="O138">
            <v>8</v>
          </cell>
        </row>
        <row r="139">
          <cell r="G139" t="str">
            <v>Création de 1/2 rames au poste de VENISSIEUX</v>
          </cell>
          <cell r="H139"/>
          <cell r="I139" t="str">
            <v>NON</v>
          </cell>
          <cell r="J139" t="str">
            <v>Travaux remis en cause</v>
          </cell>
          <cell r="K139"/>
          <cell r="L139">
            <v>415</v>
          </cell>
          <cell r="M139">
            <v>509.62</v>
          </cell>
          <cell r="N139">
            <v>509.62</v>
          </cell>
          <cell r="O139">
            <v>0</v>
          </cell>
        </row>
        <row r="140">
          <cell r="G140" t="str">
            <v>Création d'un transformateur 63/20Kv au poste de VINAY</v>
          </cell>
          <cell r="H140"/>
          <cell r="I140" t="str">
            <v>NON</v>
          </cell>
          <cell r="J140" t="str">
            <v>Travaux remis en cause</v>
          </cell>
          <cell r="K140"/>
          <cell r="L140">
            <v>1030</v>
          </cell>
          <cell r="M140">
            <v>1264.8399999999999</v>
          </cell>
          <cell r="N140">
            <v>1264.8399999999999</v>
          </cell>
          <cell r="O140">
            <v>0</v>
          </cell>
        </row>
        <row r="141">
          <cell r="G141" t="str">
            <v>Création de 1/2 rames au poste de VINAY</v>
          </cell>
          <cell r="H141"/>
          <cell r="I141" t="str">
            <v>NON</v>
          </cell>
          <cell r="J141" t="str">
            <v>Travaux remis en cause</v>
          </cell>
          <cell r="K141"/>
          <cell r="L141">
            <v>308</v>
          </cell>
          <cell r="M141">
            <v>378.22399999999999</v>
          </cell>
          <cell r="N141">
            <v>378.22399999999999</v>
          </cell>
          <cell r="O141">
            <v>0</v>
          </cell>
        </row>
        <row r="142">
          <cell r="G142" t="str">
            <v>Création de 1/2 rames au poste de VOUGY</v>
          </cell>
          <cell r="H142"/>
          <cell r="I142" t="str">
            <v>NON</v>
          </cell>
          <cell r="J142" t="str">
            <v>Travaux remis en cause</v>
          </cell>
          <cell r="K142"/>
          <cell r="L142">
            <v>214</v>
          </cell>
          <cell r="M142">
            <v>262.79199999999997</v>
          </cell>
          <cell r="N142">
            <v>262.79199999999997</v>
          </cell>
          <cell r="O142">
            <v>0</v>
          </cell>
        </row>
        <row r="143">
          <cell r="G143"/>
          <cell r="H143"/>
          <cell r="I143"/>
          <cell r="J143"/>
          <cell r="K143"/>
          <cell r="L143"/>
          <cell r="M143"/>
          <cell r="N143"/>
          <cell r="O143"/>
        </row>
        <row r="144">
          <cell r="G144"/>
          <cell r="H144"/>
          <cell r="I144"/>
          <cell r="J144"/>
          <cell r="K144"/>
          <cell r="L144"/>
          <cell r="M144"/>
          <cell r="N144"/>
          <cell r="O144"/>
        </row>
        <row r="145">
          <cell r="G145"/>
          <cell r="H145"/>
          <cell r="I145"/>
          <cell r="J145"/>
          <cell r="K145"/>
          <cell r="L145"/>
          <cell r="M145"/>
          <cell r="N145"/>
          <cell r="O145"/>
        </row>
        <row r="146">
          <cell r="G146"/>
          <cell r="H146"/>
          <cell r="I146"/>
          <cell r="J146"/>
          <cell r="K146"/>
          <cell r="L146"/>
          <cell r="M146"/>
          <cell r="N146"/>
          <cell r="O146"/>
        </row>
        <row r="147">
          <cell r="G147"/>
          <cell r="H147"/>
          <cell r="I147"/>
          <cell r="J147"/>
          <cell r="K147"/>
          <cell r="L147"/>
          <cell r="M147"/>
          <cell r="N147"/>
          <cell r="O147"/>
        </row>
        <row r="148">
          <cell r="G148"/>
          <cell r="H148"/>
          <cell r="I148"/>
          <cell r="J148"/>
          <cell r="K148"/>
          <cell r="L148"/>
          <cell r="M148"/>
          <cell r="N148"/>
          <cell r="O148"/>
        </row>
        <row r="149">
          <cell r="G149"/>
          <cell r="H149"/>
          <cell r="I149"/>
          <cell r="J149"/>
          <cell r="K149"/>
          <cell r="L149"/>
          <cell r="M149"/>
          <cell r="N149"/>
          <cell r="O149"/>
        </row>
        <row r="150">
          <cell r="G150"/>
          <cell r="H150"/>
          <cell r="I150"/>
          <cell r="J150"/>
          <cell r="K150"/>
          <cell r="L150"/>
          <cell r="M150"/>
          <cell r="N150"/>
          <cell r="O150"/>
        </row>
        <row r="151">
          <cell r="G151"/>
          <cell r="H151"/>
          <cell r="I151"/>
          <cell r="J151"/>
          <cell r="K151"/>
          <cell r="L151"/>
          <cell r="M151"/>
          <cell r="N151"/>
          <cell r="O151"/>
        </row>
        <row r="152">
          <cell r="G152"/>
          <cell r="H152"/>
          <cell r="I152"/>
          <cell r="J152"/>
          <cell r="K152"/>
          <cell r="L152"/>
          <cell r="M152"/>
          <cell r="N152"/>
          <cell r="O152"/>
        </row>
        <row r="153">
          <cell r="G153"/>
          <cell r="H153"/>
          <cell r="I153"/>
          <cell r="J153"/>
          <cell r="K153"/>
          <cell r="L153"/>
          <cell r="M153"/>
          <cell r="N153"/>
          <cell r="O153"/>
        </row>
        <row r="154">
          <cell r="G154"/>
          <cell r="H154"/>
          <cell r="I154"/>
          <cell r="J154"/>
          <cell r="K154"/>
          <cell r="L154"/>
          <cell r="M154"/>
          <cell r="N154"/>
          <cell r="O154"/>
        </row>
        <row r="155">
          <cell r="G155"/>
          <cell r="H155"/>
          <cell r="I155"/>
          <cell r="J155"/>
          <cell r="K155"/>
          <cell r="L155"/>
          <cell r="M155"/>
          <cell r="N155"/>
          <cell r="O155"/>
        </row>
        <row r="156">
          <cell r="G156"/>
          <cell r="H156"/>
          <cell r="I156"/>
          <cell r="J156"/>
          <cell r="K156"/>
          <cell r="L156"/>
          <cell r="M156"/>
          <cell r="N156"/>
          <cell r="O156"/>
        </row>
        <row r="157">
          <cell r="G157"/>
          <cell r="H157"/>
          <cell r="I157"/>
          <cell r="J157"/>
          <cell r="K157"/>
          <cell r="L157"/>
          <cell r="M157"/>
          <cell r="N157"/>
          <cell r="O157"/>
        </row>
        <row r="158">
          <cell r="G158"/>
          <cell r="H158"/>
          <cell r="I158"/>
          <cell r="J158"/>
          <cell r="K158"/>
          <cell r="L158"/>
          <cell r="M158"/>
          <cell r="N158"/>
          <cell r="O158"/>
        </row>
        <row r="159">
          <cell r="G159"/>
          <cell r="H159"/>
          <cell r="I159"/>
          <cell r="J159"/>
          <cell r="K159"/>
          <cell r="L159"/>
          <cell r="M159"/>
          <cell r="N159"/>
          <cell r="O159"/>
        </row>
        <row r="160">
          <cell r="G160"/>
          <cell r="H160"/>
          <cell r="I160"/>
          <cell r="J160"/>
          <cell r="K160"/>
          <cell r="L160"/>
          <cell r="M160"/>
          <cell r="N160"/>
          <cell r="O160"/>
        </row>
        <row r="161">
          <cell r="G161"/>
          <cell r="H161"/>
          <cell r="I161"/>
          <cell r="J161"/>
          <cell r="K161"/>
          <cell r="L161"/>
          <cell r="M161"/>
          <cell r="N161"/>
          <cell r="O161"/>
        </row>
        <row r="162">
          <cell r="G162"/>
          <cell r="H162"/>
          <cell r="I162"/>
          <cell r="J162"/>
          <cell r="K162"/>
          <cell r="L162"/>
          <cell r="M162"/>
          <cell r="N162"/>
          <cell r="O162"/>
        </row>
        <row r="163">
          <cell r="G163"/>
          <cell r="H163"/>
          <cell r="I163"/>
          <cell r="J163"/>
          <cell r="K163"/>
          <cell r="L163"/>
          <cell r="M163"/>
          <cell r="N163"/>
          <cell r="O163"/>
        </row>
        <row r="164">
          <cell r="G164"/>
          <cell r="H164"/>
          <cell r="I164"/>
          <cell r="J164"/>
          <cell r="K164"/>
          <cell r="L164"/>
          <cell r="M164"/>
          <cell r="N164"/>
          <cell r="O164"/>
        </row>
        <row r="165">
          <cell r="G165"/>
          <cell r="H165"/>
          <cell r="I165"/>
          <cell r="J165"/>
          <cell r="K165"/>
          <cell r="L165"/>
          <cell r="M165"/>
          <cell r="N165"/>
          <cell r="O165"/>
        </row>
        <row r="166">
          <cell r="G166"/>
          <cell r="H166"/>
          <cell r="I166"/>
          <cell r="J166"/>
          <cell r="K166"/>
          <cell r="L166"/>
          <cell r="M166"/>
          <cell r="N166"/>
          <cell r="O166"/>
        </row>
        <row r="167">
          <cell r="G167"/>
          <cell r="H167"/>
          <cell r="I167"/>
          <cell r="J167"/>
          <cell r="K167"/>
          <cell r="L167"/>
          <cell r="M167"/>
          <cell r="N167"/>
          <cell r="O167"/>
        </row>
        <row r="168">
          <cell r="G168"/>
          <cell r="H168"/>
          <cell r="I168"/>
          <cell r="J168"/>
          <cell r="K168"/>
          <cell r="L168"/>
          <cell r="M168"/>
          <cell r="N168"/>
          <cell r="O168"/>
        </row>
        <row r="169">
          <cell r="G169"/>
          <cell r="H169"/>
          <cell r="I169"/>
          <cell r="J169"/>
          <cell r="K169"/>
          <cell r="L169"/>
          <cell r="M169"/>
          <cell r="N169"/>
          <cell r="O169"/>
        </row>
        <row r="170">
          <cell r="G170"/>
          <cell r="H170"/>
          <cell r="I170"/>
          <cell r="J170"/>
          <cell r="K170"/>
          <cell r="L170"/>
          <cell r="M170"/>
          <cell r="N170"/>
          <cell r="O170"/>
        </row>
        <row r="171">
          <cell r="G171"/>
          <cell r="H171"/>
          <cell r="I171"/>
          <cell r="J171"/>
          <cell r="K171"/>
          <cell r="L171"/>
          <cell r="M171"/>
          <cell r="N171"/>
          <cell r="O171"/>
        </row>
        <row r="172">
          <cell r="G172"/>
          <cell r="H172"/>
          <cell r="I172"/>
          <cell r="J172"/>
          <cell r="K172"/>
          <cell r="L172"/>
          <cell r="M172"/>
          <cell r="N172"/>
          <cell r="O172"/>
        </row>
        <row r="173">
          <cell r="G173"/>
          <cell r="H173"/>
          <cell r="I173"/>
          <cell r="J173"/>
          <cell r="K173"/>
          <cell r="L173"/>
          <cell r="M173"/>
          <cell r="N173"/>
          <cell r="O173"/>
        </row>
        <row r="174">
          <cell r="G174"/>
          <cell r="H174"/>
          <cell r="I174"/>
          <cell r="J174"/>
          <cell r="K174"/>
          <cell r="L174"/>
          <cell r="M174"/>
          <cell r="N174"/>
          <cell r="O174"/>
        </row>
        <row r="175">
          <cell r="G175"/>
          <cell r="H175"/>
          <cell r="I175"/>
          <cell r="J175"/>
          <cell r="K175"/>
          <cell r="L175"/>
          <cell r="M175"/>
          <cell r="N175"/>
          <cell r="O175"/>
        </row>
        <row r="176">
          <cell r="G176"/>
          <cell r="H176"/>
          <cell r="I176"/>
          <cell r="J176"/>
          <cell r="K176"/>
          <cell r="L176"/>
          <cell r="M176"/>
          <cell r="N176"/>
          <cell r="O176"/>
        </row>
        <row r="177">
          <cell r="G177"/>
          <cell r="H177"/>
          <cell r="I177"/>
          <cell r="J177"/>
          <cell r="K177"/>
          <cell r="L177"/>
          <cell r="M177"/>
          <cell r="N177"/>
          <cell r="O177"/>
        </row>
        <row r="178">
          <cell r="G178"/>
          <cell r="H178"/>
          <cell r="I178"/>
          <cell r="J178"/>
          <cell r="K178"/>
          <cell r="L178"/>
          <cell r="M178"/>
          <cell r="N178"/>
          <cell r="O178"/>
        </row>
        <row r="179">
          <cell r="G179"/>
          <cell r="H179"/>
          <cell r="I179"/>
          <cell r="J179"/>
          <cell r="K179"/>
          <cell r="L179"/>
          <cell r="M179"/>
          <cell r="N179"/>
          <cell r="O179"/>
        </row>
        <row r="180">
          <cell r="G180"/>
          <cell r="H180"/>
          <cell r="I180"/>
          <cell r="J180"/>
          <cell r="K180"/>
          <cell r="L180"/>
          <cell r="M180"/>
          <cell r="N180"/>
          <cell r="O180"/>
        </row>
        <row r="181">
          <cell r="G181"/>
          <cell r="H181"/>
          <cell r="I181"/>
          <cell r="J181"/>
          <cell r="K181"/>
          <cell r="L181"/>
          <cell r="M181"/>
          <cell r="N181"/>
          <cell r="O181"/>
        </row>
        <row r="182">
          <cell r="G182"/>
          <cell r="H182"/>
          <cell r="I182"/>
          <cell r="J182"/>
          <cell r="K182"/>
          <cell r="L182"/>
          <cell r="M182"/>
          <cell r="N182"/>
          <cell r="O182"/>
        </row>
        <row r="183">
          <cell r="G183"/>
          <cell r="H183"/>
          <cell r="I183"/>
          <cell r="J183"/>
          <cell r="K183"/>
          <cell r="L183"/>
          <cell r="M183"/>
          <cell r="N183"/>
          <cell r="O183"/>
        </row>
        <row r="184">
          <cell r="G184"/>
          <cell r="H184"/>
          <cell r="I184"/>
          <cell r="J184"/>
          <cell r="K184"/>
          <cell r="L184"/>
          <cell r="M184"/>
          <cell r="N184"/>
          <cell r="O184"/>
        </row>
        <row r="185">
          <cell r="G185"/>
          <cell r="H185"/>
          <cell r="I185"/>
          <cell r="J185"/>
          <cell r="K185"/>
          <cell r="L185"/>
          <cell r="M185"/>
          <cell r="N185"/>
          <cell r="O185"/>
        </row>
        <row r="186">
          <cell r="G186"/>
          <cell r="H186"/>
          <cell r="I186"/>
          <cell r="J186"/>
          <cell r="K186"/>
          <cell r="L186"/>
          <cell r="M186"/>
          <cell r="N186"/>
          <cell r="O186"/>
        </row>
        <row r="187">
          <cell r="G187"/>
          <cell r="H187"/>
          <cell r="I187"/>
          <cell r="J187"/>
          <cell r="K187"/>
          <cell r="L187"/>
          <cell r="M187"/>
          <cell r="N187"/>
          <cell r="O187"/>
        </row>
        <row r="188">
          <cell r="G188"/>
          <cell r="H188"/>
          <cell r="I188"/>
          <cell r="J188"/>
          <cell r="K188"/>
          <cell r="L188"/>
          <cell r="M188"/>
          <cell r="N188"/>
          <cell r="O188"/>
        </row>
        <row r="189">
          <cell r="G189"/>
          <cell r="H189"/>
          <cell r="I189"/>
          <cell r="J189"/>
          <cell r="K189"/>
          <cell r="L189"/>
          <cell r="M189"/>
          <cell r="N189"/>
          <cell r="O189"/>
        </row>
        <row r="190">
          <cell r="G190"/>
          <cell r="H190"/>
          <cell r="I190"/>
          <cell r="J190"/>
          <cell r="K190"/>
          <cell r="L190"/>
          <cell r="M190"/>
          <cell r="N190"/>
          <cell r="O190"/>
        </row>
        <row r="191">
          <cell r="G191"/>
          <cell r="H191"/>
          <cell r="I191"/>
          <cell r="J191"/>
          <cell r="K191"/>
          <cell r="L191"/>
          <cell r="M191"/>
          <cell r="N191"/>
          <cell r="O191"/>
        </row>
        <row r="192">
          <cell r="G192"/>
          <cell r="H192"/>
          <cell r="I192"/>
          <cell r="J192"/>
          <cell r="K192"/>
          <cell r="L192"/>
          <cell r="M192"/>
          <cell r="N192"/>
          <cell r="O192"/>
        </row>
        <row r="193">
          <cell r="G193"/>
          <cell r="H193"/>
          <cell r="I193"/>
          <cell r="J193"/>
          <cell r="K193"/>
          <cell r="L193"/>
          <cell r="M193"/>
          <cell r="N193"/>
          <cell r="O193"/>
        </row>
        <row r="194">
          <cell r="G194"/>
          <cell r="H194"/>
          <cell r="I194"/>
          <cell r="J194"/>
          <cell r="K194"/>
          <cell r="L194"/>
          <cell r="M194"/>
          <cell r="N194"/>
          <cell r="O194"/>
        </row>
        <row r="195">
          <cell r="G195"/>
          <cell r="H195"/>
          <cell r="I195"/>
          <cell r="J195"/>
          <cell r="K195"/>
          <cell r="L195"/>
          <cell r="M195"/>
          <cell r="N195"/>
          <cell r="O195"/>
        </row>
        <row r="196">
          <cell r="G196"/>
          <cell r="H196"/>
          <cell r="I196"/>
          <cell r="J196"/>
          <cell r="K196"/>
          <cell r="L196"/>
          <cell r="M196"/>
          <cell r="N196"/>
          <cell r="O196"/>
        </row>
        <row r="197">
          <cell r="G197"/>
          <cell r="H197"/>
          <cell r="I197"/>
          <cell r="J197"/>
          <cell r="K197"/>
          <cell r="L197"/>
          <cell r="M197"/>
          <cell r="N197"/>
          <cell r="O197"/>
        </row>
        <row r="198">
          <cell r="G198"/>
          <cell r="H198"/>
          <cell r="I198"/>
          <cell r="J198"/>
          <cell r="K198"/>
          <cell r="L198"/>
          <cell r="M198"/>
          <cell r="N198"/>
          <cell r="O198"/>
        </row>
        <row r="199">
          <cell r="G199"/>
          <cell r="H199"/>
          <cell r="I199"/>
          <cell r="J199"/>
          <cell r="K199"/>
          <cell r="L199"/>
          <cell r="M199"/>
          <cell r="N199"/>
          <cell r="O199"/>
        </row>
        <row r="200">
          <cell r="G200"/>
          <cell r="H200"/>
          <cell r="I200"/>
          <cell r="J200"/>
          <cell r="K200"/>
          <cell r="L200"/>
          <cell r="M200"/>
          <cell r="N200"/>
          <cell r="O200"/>
        </row>
        <row r="201">
          <cell r="G201"/>
          <cell r="H201"/>
          <cell r="I201"/>
          <cell r="J201"/>
          <cell r="K201"/>
          <cell r="L201"/>
          <cell r="M201"/>
          <cell r="N201"/>
          <cell r="O201"/>
        </row>
        <row r="202">
          <cell r="G202"/>
          <cell r="H202"/>
          <cell r="I202"/>
          <cell r="J202"/>
          <cell r="K202"/>
          <cell r="L202"/>
          <cell r="M202"/>
          <cell r="N202"/>
          <cell r="O202"/>
        </row>
        <row r="203">
          <cell r="G203"/>
          <cell r="H203"/>
          <cell r="I203"/>
          <cell r="J203"/>
          <cell r="K203"/>
          <cell r="L203"/>
          <cell r="M203"/>
          <cell r="N203"/>
          <cell r="O203"/>
        </row>
        <row r="204">
          <cell r="G204"/>
          <cell r="H204"/>
          <cell r="I204"/>
          <cell r="J204"/>
          <cell r="K204"/>
          <cell r="L204"/>
          <cell r="M204"/>
          <cell r="N204"/>
          <cell r="O204"/>
        </row>
        <row r="205">
          <cell r="G205"/>
          <cell r="H205"/>
          <cell r="I205"/>
          <cell r="J205"/>
          <cell r="K205"/>
          <cell r="L205"/>
          <cell r="M205"/>
          <cell r="N205"/>
          <cell r="O205"/>
        </row>
        <row r="206">
          <cell r="G206"/>
          <cell r="H206"/>
          <cell r="I206"/>
          <cell r="J206"/>
          <cell r="K206"/>
          <cell r="L206"/>
          <cell r="M206"/>
          <cell r="N206"/>
          <cell r="O206"/>
        </row>
        <row r="207">
          <cell r="G207"/>
          <cell r="H207"/>
          <cell r="I207"/>
          <cell r="J207"/>
          <cell r="K207"/>
          <cell r="L207"/>
          <cell r="M207"/>
          <cell r="N207"/>
          <cell r="O207"/>
        </row>
        <row r="208">
          <cell r="G208"/>
          <cell r="H208"/>
          <cell r="I208"/>
          <cell r="J208"/>
          <cell r="K208"/>
          <cell r="L208"/>
          <cell r="M208"/>
          <cell r="N208"/>
          <cell r="O208"/>
        </row>
        <row r="209">
          <cell r="G209"/>
          <cell r="H209"/>
          <cell r="I209"/>
          <cell r="J209"/>
          <cell r="K209"/>
          <cell r="L209"/>
          <cell r="M209"/>
          <cell r="N209"/>
          <cell r="O209"/>
        </row>
        <row r="210">
          <cell r="G210"/>
          <cell r="H210"/>
          <cell r="I210"/>
          <cell r="J210"/>
          <cell r="K210"/>
          <cell r="L210"/>
          <cell r="M210"/>
          <cell r="N210"/>
          <cell r="O210"/>
        </row>
        <row r="211">
          <cell r="G211"/>
          <cell r="H211"/>
          <cell r="I211"/>
          <cell r="J211"/>
          <cell r="K211"/>
          <cell r="L211"/>
          <cell r="M211"/>
          <cell r="N211"/>
          <cell r="O211"/>
        </row>
        <row r="212">
          <cell r="G212"/>
          <cell r="H212"/>
          <cell r="I212"/>
          <cell r="J212"/>
          <cell r="K212"/>
          <cell r="L212"/>
          <cell r="M212"/>
          <cell r="N212"/>
          <cell r="O212"/>
        </row>
        <row r="213">
          <cell r="G213"/>
          <cell r="H213"/>
          <cell r="I213"/>
          <cell r="J213"/>
          <cell r="K213"/>
          <cell r="L213"/>
          <cell r="M213"/>
          <cell r="N213"/>
          <cell r="O213"/>
        </row>
        <row r="214">
          <cell r="G214"/>
          <cell r="H214"/>
          <cell r="I214"/>
          <cell r="J214"/>
          <cell r="K214"/>
          <cell r="L214"/>
          <cell r="M214"/>
          <cell r="N214"/>
          <cell r="O214"/>
        </row>
        <row r="215">
          <cell r="G215"/>
          <cell r="H215"/>
          <cell r="I215"/>
          <cell r="J215"/>
          <cell r="K215"/>
          <cell r="L215"/>
          <cell r="M215"/>
          <cell r="N215"/>
          <cell r="O215"/>
        </row>
        <row r="216">
          <cell r="G216"/>
          <cell r="H216"/>
          <cell r="I216"/>
          <cell r="J216"/>
          <cell r="K216"/>
          <cell r="L216"/>
          <cell r="M216"/>
          <cell r="N216"/>
          <cell r="O216"/>
        </row>
        <row r="217">
          <cell r="G217"/>
          <cell r="H217"/>
          <cell r="I217"/>
          <cell r="J217"/>
          <cell r="K217"/>
          <cell r="L217"/>
          <cell r="M217"/>
          <cell r="N217"/>
          <cell r="O217"/>
        </row>
        <row r="218">
          <cell r="G218"/>
          <cell r="H218"/>
          <cell r="I218"/>
          <cell r="J218"/>
          <cell r="K218"/>
          <cell r="L218"/>
          <cell r="M218"/>
          <cell r="N218"/>
          <cell r="O218"/>
        </row>
        <row r="219">
          <cell r="G219"/>
          <cell r="H219"/>
          <cell r="I219"/>
          <cell r="J219"/>
          <cell r="K219"/>
          <cell r="L219"/>
          <cell r="M219"/>
          <cell r="N219"/>
          <cell r="O219"/>
        </row>
        <row r="220">
          <cell r="G220"/>
          <cell r="H220"/>
          <cell r="I220"/>
          <cell r="J220"/>
          <cell r="K220"/>
          <cell r="L220"/>
          <cell r="M220"/>
          <cell r="N220"/>
          <cell r="O220"/>
        </row>
        <row r="221">
          <cell r="G221"/>
          <cell r="H221"/>
          <cell r="I221"/>
          <cell r="J221"/>
          <cell r="K221"/>
          <cell r="L221"/>
          <cell r="M221"/>
          <cell r="N221"/>
          <cell r="O221"/>
        </row>
        <row r="222">
          <cell r="G222"/>
          <cell r="H222"/>
          <cell r="I222"/>
          <cell r="J222"/>
          <cell r="K222"/>
          <cell r="L222"/>
          <cell r="M222"/>
          <cell r="N222"/>
          <cell r="O222"/>
        </row>
        <row r="223">
          <cell r="G223"/>
          <cell r="H223"/>
          <cell r="I223"/>
          <cell r="J223"/>
          <cell r="K223"/>
          <cell r="L223"/>
          <cell r="M223"/>
          <cell r="N223"/>
          <cell r="O223"/>
        </row>
        <row r="224">
          <cell r="G224"/>
          <cell r="H224"/>
          <cell r="I224"/>
          <cell r="J224"/>
          <cell r="K224"/>
          <cell r="L224"/>
          <cell r="M224"/>
          <cell r="N224"/>
          <cell r="O224"/>
        </row>
        <row r="225">
          <cell r="G225"/>
          <cell r="H225"/>
          <cell r="I225"/>
          <cell r="J225"/>
          <cell r="K225"/>
          <cell r="L225"/>
          <cell r="M225"/>
          <cell r="N225"/>
          <cell r="O225"/>
        </row>
        <row r="226">
          <cell r="G226"/>
          <cell r="H226"/>
          <cell r="I226"/>
          <cell r="J226"/>
          <cell r="K226"/>
          <cell r="L226"/>
          <cell r="M226"/>
          <cell r="N226"/>
          <cell r="O226"/>
        </row>
        <row r="227">
          <cell r="G227"/>
          <cell r="H227"/>
          <cell r="I227"/>
          <cell r="J227"/>
          <cell r="K227"/>
          <cell r="L227"/>
          <cell r="M227"/>
          <cell r="N227"/>
          <cell r="O227"/>
        </row>
        <row r="228">
          <cell r="G228"/>
          <cell r="H228"/>
          <cell r="I228"/>
          <cell r="J228"/>
          <cell r="K228"/>
          <cell r="L228"/>
          <cell r="M228"/>
          <cell r="N228"/>
          <cell r="O228"/>
        </row>
        <row r="229">
          <cell r="G229"/>
          <cell r="H229"/>
          <cell r="I229"/>
          <cell r="J229"/>
          <cell r="K229"/>
          <cell r="L229"/>
          <cell r="M229"/>
          <cell r="N229"/>
          <cell r="O229"/>
        </row>
        <row r="230">
          <cell r="G230"/>
          <cell r="H230"/>
          <cell r="I230"/>
          <cell r="J230"/>
          <cell r="K230"/>
          <cell r="L230"/>
          <cell r="M230"/>
          <cell r="N230"/>
          <cell r="O230"/>
        </row>
        <row r="231">
          <cell r="G231"/>
          <cell r="H231"/>
          <cell r="I231"/>
          <cell r="J231"/>
          <cell r="K231"/>
          <cell r="L231"/>
          <cell r="M231"/>
          <cell r="N231"/>
          <cell r="O231"/>
        </row>
        <row r="232">
          <cell r="G232"/>
          <cell r="H232"/>
          <cell r="I232"/>
          <cell r="J232"/>
          <cell r="K232"/>
          <cell r="L232"/>
          <cell r="M232"/>
          <cell r="N232"/>
          <cell r="O232"/>
        </row>
        <row r="233">
          <cell r="G233"/>
          <cell r="H233"/>
          <cell r="I233"/>
          <cell r="J233"/>
          <cell r="K233"/>
          <cell r="L233"/>
          <cell r="M233"/>
          <cell r="N233"/>
          <cell r="O233"/>
        </row>
        <row r="234">
          <cell r="G234"/>
          <cell r="H234"/>
          <cell r="I234"/>
          <cell r="J234"/>
          <cell r="K234"/>
          <cell r="L234"/>
          <cell r="M234"/>
          <cell r="N234"/>
          <cell r="O234"/>
        </row>
        <row r="235">
          <cell r="G235"/>
          <cell r="H235"/>
          <cell r="I235"/>
          <cell r="J235"/>
          <cell r="K235"/>
          <cell r="L235"/>
          <cell r="M235"/>
          <cell r="N235"/>
          <cell r="O235"/>
        </row>
        <row r="236">
          <cell r="G236"/>
          <cell r="H236"/>
          <cell r="I236"/>
          <cell r="J236"/>
          <cell r="K236"/>
          <cell r="L236"/>
          <cell r="M236"/>
          <cell r="N236"/>
          <cell r="O236"/>
        </row>
        <row r="237">
          <cell r="G237"/>
          <cell r="H237"/>
          <cell r="I237"/>
          <cell r="J237"/>
          <cell r="K237"/>
          <cell r="L237"/>
          <cell r="M237"/>
          <cell r="N237"/>
          <cell r="O237"/>
        </row>
        <row r="238">
          <cell r="G238"/>
          <cell r="H238"/>
          <cell r="I238"/>
          <cell r="J238"/>
          <cell r="K238"/>
          <cell r="L238"/>
          <cell r="M238"/>
          <cell r="N238"/>
          <cell r="O238"/>
        </row>
        <row r="239">
          <cell r="G239"/>
          <cell r="H239"/>
          <cell r="I239"/>
          <cell r="J239"/>
          <cell r="K239"/>
          <cell r="L239"/>
          <cell r="M239"/>
          <cell r="N239"/>
          <cell r="O239"/>
        </row>
        <row r="240">
          <cell r="G240"/>
          <cell r="H240"/>
          <cell r="I240"/>
          <cell r="J240"/>
          <cell r="K240"/>
          <cell r="L240"/>
          <cell r="M240"/>
          <cell r="N240"/>
          <cell r="O240"/>
        </row>
        <row r="241">
          <cell r="G241"/>
          <cell r="H241"/>
          <cell r="I241"/>
          <cell r="J241"/>
          <cell r="K241"/>
          <cell r="L241"/>
          <cell r="M241"/>
          <cell r="N241"/>
          <cell r="O241"/>
        </row>
        <row r="242">
          <cell r="G242"/>
          <cell r="H242"/>
          <cell r="I242"/>
          <cell r="J242"/>
          <cell r="K242"/>
          <cell r="L242"/>
          <cell r="M242"/>
          <cell r="N242"/>
          <cell r="O242"/>
        </row>
        <row r="243">
          <cell r="G243"/>
          <cell r="H243"/>
          <cell r="I243"/>
          <cell r="J243"/>
          <cell r="K243"/>
          <cell r="L243"/>
          <cell r="M243"/>
          <cell r="N243"/>
          <cell r="O243"/>
        </row>
        <row r="244">
          <cell r="G244"/>
          <cell r="H244"/>
          <cell r="I244"/>
          <cell r="J244"/>
          <cell r="K244"/>
          <cell r="L244"/>
          <cell r="M244"/>
          <cell r="N244"/>
          <cell r="O244"/>
        </row>
        <row r="245">
          <cell r="G245"/>
          <cell r="H245"/>
          <cell r="I245"/>
          <cell r="J245"/>
          <cell r="K245"/>
          <cell r="L245"/>
          <cell r="M245"/>
          <cell r="N245"/>
          <cell r="O245"/>
        </row>
        <row r="246">
          <cell r="G246"/>
          <cell r="H246"/>
          <cell r="I246"/>
          <cell r="J246"/>
          <cell r="K246"/>
          <cell r="L246"/>
          <cell r="M246"/>
          <cell r="N246"/>
          <cell r="O246"/>
        </row>
        <row r="247">
          <cell r="G247"/>
          <cell r="H247"/>
          <cell r="I247"/>
          <cell r="J247"/>
          <cell r="K247"/>
          <cell r="L247"/>
          <cell r="M247"/>
          <cell r="N247"/>
          <cell r="O247"/>
        </row>
        <row r="248">
          <cell r="G248"/>
          <cell r="H248"/>
          <cell r="I248"/>
          <cell r="J248"/>
          <cell r="K248"/>
          <cell r="L248"/>
          <cell r="M248"/>
          <cell r="N248"/>
          <cell r="O248"/>
        </row>
        <row r="249">
          <cell r="G249"/>
          <cell r="H249"/>
          <cell r="I249"/>
          <cell r="J249"/>
          <cell r="K249"/>
          <cell r="L249"/>
          <cell r="M249"/>
          <cell r="N249"/>
          <cell r="O249"/>
        </row>
        <row r="250">
          <cell r="G250"/>
          <cell r="H250"/>
          <cell r="I250"/>
          <cell r="J250"/>
          <cell r="K250"/>
          <cell r="L250"/>
          <cell r="M250"/>
          <cell r="N250"/>
          <cell r="O250"/>
        </row>
        <row r="251">
          <cell r="G251"/>
          <cell r="H251"/>
          <cell r="I251"/>
          <cell r="J251"/>
          <cell r="K251"/>
          <cell r="L251"/>
          <cell r="M251"/>
          <cell r="N251"/>
          <cell r="O251"/>
        </row>
        <row r="252">
          <cell r="G252"/>
          <cell r="H252"/>
          <cell r="I252"/>
          <cell r="J252"/>
          <cell r="K252"/>
          <cell r="L252"/>
          <cell r="M252"/>
          <cell r="N252"/>
          <cell r="O252"/>
        </row>
        <row r="253">
          <cell r="G253"/>
          <cell r="H253"/>
          <cell r="I253"/>
          <cell r="J253"/>
          <cell r="K253"/>
          <cell r="L253"/>
          <cell r="M253"/>
          <cell r="N253"/>
          <cell r="O253"/>
        </row>
        <row r="254">
          <cell r="G254"/>
          <cell r="H254"/>
          <cell r="I254"/>
          <cell r="J254"/>
          <cell r="K254"/>
          <cell r="L254"/>
          <cell r="M254"/>
          <cell r="N254"/>
          <cell r="O254"/>
        </row>
        <row r="255">
          <cell r="G255"/>
          <cell r="H255"/>
          <cell r="I255"/>
          <cell r="J255"/>
          <cell r="K255"/>
          <cell r="L255"/>
          <cell r="M255"/>
          <cell r="N255"/>
          <cell r="O255"/>
        </row>
        <row r="256">
          <cell r="G256"/>
          <cell r="H256"/>
          <cell r="I256"/>
          <cell r="J256"/>
          <cell r="K256"/>
          <cell r="L256"/>
          <cell r="M256"/>
          <cell r="N256"/>
          <cell r="O256"/>
        </row>
        <row r="257">
          <cell r="G257"/>
          <cell r="H257"/>
          <cell r="I257"/>
          <cell r="J257"/>
          <cell r="K257"/>
          <cell r="L257"/>
          <cell r="M257"/>
          <cell r="N257"/>
          <cell r="O257"/>
        </row>
        <row r="258">
          <cell r="G258"/>
          <cell r="H258"/>
          <cell r="I258"/>
          <cell r="J258"/>
          <cell r="K258"/>
          <cell r="L258"/>
          <cell r="M258"/>
          <cell r="N258"/>
          <cell r="O258"/>
        </row>
        <row r="259">
          <cell r="G259"/>
          <cell r="H259"/>
          <cell r="I259"/>
          <cell r="J259"/>
          <cell r="K259"/>
          <cell r="L259"/>
          <cell r="M259"/>
          <cell r="N259"/>
          <cell r="O259"/>
        </row>
        <row r="260">
          <cell r="G260"/>
          <cell r="H260"/>
          <cell r="I260"/>
          <cell r="J260"/>
          <cell r="K260"/>
          <cell r="L260"/>
          <cell r="M260"/>
          <cell r="N260"/>
          <cell r="O260"/>
        </row>
        <row r="261">
          <cell r="G261"/>
          <cell r="H261"/>
          <cell r="I261"/>
          <cell r="J261"/>
          <cell r="K261"/>
          <cell r="L261"/>
          <cell r="M261"/>
          <cell r="N261"/>
          <cell r="O261"/>
        </row>
        <row r="262">
          <cell r="G262"/>
          <cell r="H262"/>
          <cell r="I262"/>
          <cell r="J262"/>
          <cell r="K262"/>
          <cell r="L262"/>
          <cell r="M262"/>
          <cell r="N262"/>
          <cell r="O262"/>
        </row>
        <row r="263">
          <cell r="G263"/>
          <cell r="H263"/>
          <cell r="I263"/>
          <cell r="J263"/>
          <cell r="K263"/>
          <cell r="L263"/>
          <cell r="M263"/>
          <cell r="N263"/>
          <cell r="O263"/>
        </row>
        <row r="264">
          <cell r="G264"/>
          <cell r="H264"/>
          <cell r="I264"/>
          <cell r="J264"/>
          <cell r="K264"/>
          <cell r="L264"/>
          <cell r="M264"/>
          <cell r="N264"/>
          <cell r="O264"/>
        </row>
        <row r="265">
          <cell r="G265"/>
          <cell r="H265"/>
          <cell r="I265"/>
          <cell r="J265"/>
          <cell r="K265"/>
          <cell r="L265"/>
          <cell r="M265"/>
          <cell r="N265"/>
          <cell r="O265"/>
        </row>
        <row r="266">
          <cell r="G266"/>
          <cell r="H266"/>
          <cell r="I266"/>
          <cell r="J266"/>
          <cell r="K266"/>
          <cell r="L266"/>
          <cell r="M266"/>
          <cell r="N266"/>
          <cell r="O266"/>
        </row>
        <row r="267">
          <cell r="G267"/>
          <cell r="H267"/>
          <cell r="I267"/>
          <cell r="J267"/>
          <cell r="K267"/>
          <cell r="L267"/>
          <cell r="M267"/>
          <cell r="N267"/>
          <cell r="O267"/>
        </row>
        <row r="268">
          <cell r="G268"/>
          <cell r="H268"/>
          <cell r="I268"/>
          <cell r="J268"/>
          <cell r="K268"/>
          <cell r="L268"/>
          <cell r="M268"/>
          <cell r="N268"/>
          <cell r="O268"/>
        </row>
        <row r="269">
          <cell r="G269"/>
          <cell r="H269"/>
          <cell r="I269"/>
          <cell r="J269"/>
          <cell r="K269"/>
          <cell r="L269"/>
          <cell r="M269"/>
          <cell r="N269"/>
          <cell r="O269"/>
        </row>
        <row r="270">
          <cell r="G270"/>
          <cell r="H270"/>
          <cell r="I270"/>
          <cell r="J270"/>
          <cell r="K270"/>
          <cell r="L270"/>
          <cell r="M270"/>
          <cell r="N270"/>
          <cell r="O270"/>
        </row>
        <row r="271">
          <cell r="G271"/>
          <cell r="H271"/>
          <cell r="I271"/>
          <cell r="J271"/>
          <cell r="K271"/>
          <cell r="L271"/>
          <cell r="M271"/>
          <cell r="N271"/>
          <cell r="O271"/>
        </row>
        <row r="272">
          <cell r="G272"/>
          <cell r="H272"/>
          <cell r="I272"/>
          <cell r="J272"/>
          <cell r="K272"/>
          <cell r="L272"/>
          <cell r="M272"/>
          <cell r="N272"/>
          <cell r="O272"/>
        </row>
        <row r="273">
          <cell r="G273"/>
          <cell r="H273"/>
          <cell r="I273"/>
          <cell r="J273"/>
          <cell r="K273"/>
          <cell r="L273"/>
          <cell r="M273"/>
          <cell r="N273"/>
          <cell r="O273"/>
        </row>
        <row r="274">
          <cell r="G274"/>
          <cell r="H274"/>
          <cell r="I274"/>
          <cell r="J274"/>
          <cell r="K274"/>
          <cell r="L274"/>
          <cell r="M274"/>
          <cell r="N274"/>
          <cell r="O274"/>
        </row>
        <row r="275">
          <cell r="G275"/>
          <cell r="H275"/>
          <cell r="I275"/>
          <cell r="J275"/>
          <cell r="K275"/>
          <cell r="L275"/>
          <cell r="M275"/>
          <cell r="N275"/>
          <cell r="O275"/>
        </row>
        <row r="276">
          <cell r="G276"/>
          <cell r="H276"/>
          <cell r="I276"/>
          <cell r="J276"/>
          <cell r="K276"/>
          <cell r="L276"/>
          <cell r="M276"/>
          <cell r="N276"/>
          <cell r="O276"/>
        </row>
        <row r="277">
          <cell r="G277"/>
          <cell r="H277"/>
          <cell r="I277"/>
          <cell r="J277"/>
          <cell r="K277"/>
          <cell r="L277"/>
          <cell r="M277"/>
          <cell r="N277"/>
          <cell r="O277"/>
        </row>
        <row r="278">
          <cell r="G278"/>
          <cell r="H278"/>
          <cell r="I278"/>
          <cell r="J278"/>
          <cell r="K278"/>
          <cell r="L278"/>
          <cell r="M278"/>
          <cell r="N278"/>
          <cell r="O278"/>
        </row>
        <row r="279">
          <cell r="G279"/>
          <cell r="H279"/>
          <cell r="I279"/>
          <cell r="J279"/>
          <cell r="K279"/>
          <cell r="L279"/>
          <cell r="M279"/>
          <cell r="N279"/>
          <cell r="O279"/>
        </row>
        <row r="280">
          <cell r="G280"/>
          <cell r="H280"/>
          <cell r="I280"/>
          <cell r="J280"/>
          <cell r="K280"/>
          <cell r="L280"/>
          <cell r="M280"/>
          <cell r="N280"/>
          <cell r="O280"/>
        </row>
        <row r="281">
          <cell r="G281"/>
          <cell r="H281"/>
          <cell r="I281"/>
          <cell r="J281"/>
          <cell r="K281"/>
          <cell r="L281"/>
          <cell r="M281"/>
          <cell r="N281"/>
          <cell r="O281"/>
        </row>
        <row r="282">
          <cell r="G282"/>
          <cell r="H282"/>
          <cell r="I282"/>
          <cell r="J282"/>
          <cell r="K282"/>
          <cell r="L282"/>
          <cell r="M282"/>
          <cell r="N282"/>
          <cell r="O282"/>
        </row>
        <row r="283">
          <cell r="G283"/>
          <cell r="H283"/>
          <cell r="I283"/>
          <cell r="J283"/>
          <cell r="K283"/>
          <cell r="L283"/>
          <cell r="M283"/>
          <cell r="N283"/>
          <cell r="O283"/>
        </row>
        <row r="284">
          <cell r="G284"/>
          <cell r="H284"/>
          <cell r="I284"/>
          <cell r="J284"/>
          <cell r="K284"/>
          <cell r="L284"/>
          <cell r="M284"/>
          <cell r="N284"/>
          <cell r="O284"/>
        </row>
        <row r="285">
          <cell r="G285"/>
          <cell r="H285"/>
          <cell r="I285"/>
          <cell r="J285"/>
          <cell r="K285"/>
          <cell r="L285"/>
          <cell r="M285"/>
          <cell r="N285"/>
          <cell r="O285"/>
        </row>
        <row r="286">
          <cell r="G286"/>
          <cell r="H286"/>
          <cell r="I286"/>
          <cell r="J286"/>
          <cell r="K286"/>
          <cell r="L286"/>
          <cell r="M286"/>
          <cell r="N286"/>
          <cell r="O286"/>
        </row>
        <row r="287">
          <cell r="G287"/>
          <cell r="H287"/>
          <cell r="I287"/>
          <cell r="J287"/>
          <cell r="K287"/>
          <cell r="L287"/>
          <cell r="M287"/>
          <cell r="N287"/>
          <cell r="O287"/>
        </row>
        <row r="288">
          <cell r="G288"/>
          <cell r="H288"/>
          <cell r="I288"/>
          <cell r="J288"/>
          <cell r="K288"/>
          <cell r="L288"/>
          <cell r="M288"/>
          <cell r="N288"/>
          <cell r="O288"/>
        </row>
        <row r="289">
          <cell r="G289"/>
          <cell r="H289"/>
          <cell r="I289"/>
          <cell r="J289"/>
          <cell r="K289"/>
          <cell r="L289"/>
          <cell r="M289"/>
          <cell r="N289"/>
          <cell r="O289"/>
        </row>
        <row r="290">
          <cell r="G290"/>
          <cell r="H290"/>
          <cell r="I290"/>
          <cell r="J290"/>
          <cell r="K290"/>
          <cell r="L290"/>
          <cell r="M290"/>
          <cell r="N290"/>
          <cell r="O290"/>
        </row>
        <row r="291">
          <cell r="G291"/>
          <cell r="H291"/>
          <cell r="I291"/>
          <cell r="J291"/>
          <cell r="K291"/>
          <cell r="L291"/>
          <cell r="M291"/>
          <cell r="N291"/>
          <cell r="O291"/>
        </row>
        <row r="292">
          <cell r="G292"/>
          <cell r="H292"/>
          <cell r="I292"/>
          <cell r="J292"/>
          <cell r="K292"/>
          <cell r="L292"/>
          <cell r="M292"/>
          <cell r="N292"/>
          <cell r="O292"/>
        </row>
        <row r="293">
          <cell r="G293"/>
          <cell r="H293"/>
          <cell r="I293"/>
          <cell r="J293"/>
          <cell r="K293"/>
          <cell r="L293"/>
          <cell r="M293"/>
          <cell r="N293"/>
          <cell r="O293"/>
        </row>
        <row r="294">
          <cell r="G294"/>
          <cell r="H294"/>
          <cell r="I294"/>
          <cell r="J294"/>
          <cell r="K294"/>
          <cell r="L294"/>
          <cell r="M294"/>
          <cell r="N294"/>
          <cell r="O294"/>
        </row>
        <row r="295">
          <cell r="G295"/>
          <cell r="H295"/>
          <cell r="I295"/>
          <cell r="J295"/>
          <cell r="K295"/>
          <cell r="L295"/>
          <cell r="M295"/>
          <cell r="N295"/>
          <cell r="O295"/>
        </row>
        <row r="296">
          <cell r="G296"/>
          <cell r="H296"/>
          <cell r="I296"/>
          <cell r="J296"/>
          <cell r="K296"/>
          <cell r="L296"/>
          <cell r="M296"/>
          <cell r="N296"/>
          <cell r="O296"/>
        </row>
        <row r="297">
          <cell r="G297"/>
          <cell r="H297"/>
          <cell r="I297"/>
          <cell r="J297"/>
          <cell r="K297"/>
          <cell r="L297"/>
          <cell r="M297"/>
          <cell r="N297"/>
          <cell r="O297"/>
        </row>
        <row r="298">
          <cell r="G298"/>
          <cell r="H298"/>
          <cell r="I298"/>
          <cell r="J298"/>
          <cell r="K298"/>
          <cell r="L298"/>
          <cell r="M298"/>
          <cell r="N298"/>
          <cell r="O298"/>
        </row>
        <row r="299">
          <cell r="G299"/>
          <cell r="H299"/>
          <cell r="I299"/>
          <cell r="J299"/>
          <cell r="K299"/>
          <cell r="L299"/>
          <cell r="M299"/>
          <cell r="N299"/>
          <cell r="O299"/>
        </row>
        <row r="300">
          <cell r="G300"/>
          <cell r="H300"/>
          <cell r="I300"/>
          <cell r="J300"/>
          <cell r="K300"/>
          <cell r="L300"/>
          <cell r="M300"/>
          <cell r="N300"/>
          <cell r="O300"/>
        </row>
        <row r="301">
          <cell r="G301"/>
          <cell r="H301"/>
          <cell r="I301"/>
          <cell r="J301"/>
          <cell r="K301"/>
          <cell r="L301"/>
          <cell r="M301"/>
          <cell r="N301"/>
          <cell r="O301"/>
        </row>
        <row r="302">
          <cell r="G302"/>
          <cell r="H302"/>
          <cell r="I302"/>
          <cell r="J302"/>
          <cell r="K302"/>
          <cell r="L302"/>
          <cell r="M302"/>
          <cell r="N302"/>
          <cell r="O302"/>
        </row>
        <row r="303">
          <cell r="G303"/>
          <cell r="H303"/>
          <cell r="I303"/>
          <cell r="J303"/>
          <cell r="K303"/>
          <cell r="L303"/>
          <cell r="M303"/>
          <cell r="N303"/>
          <cell r="O303"/>
        </row>
        <row r="304">
          <cell r="G304"/>
          <cell r="H304"/>
          <cell r="I304"/>
          <cell r="J304"/>
          <cell r="K304"/>
          <cell r="L304"/>
          <cell r="M304"/>
          <cell r="N304"/>
          <cell r="O304"/>
        </row>
        <row r="305">
          <cell r="G305"/>
          <cell r="H305"/>
          <cell r="I305"/>
          <cell r="J305"/>
          <cell r="K305"/>
          <cell r="L305"/>
          <cell r="M305"/>
          <cell r="N305"/>
          <cell r="O305"/>
        </row>
        <row r="306">
          <cell r="G306"/>
          <cell r="H306"/>
          <cell r="I306"/>
          <cell r="J306"/>
          <cell r="K306"/>
          <cell r="L306"/>
          <cell r="M306"/>
          <cell r="N306"/>
          <cell r="O306"/>
        </row>
        <row r="307">
          <cell r="G307"/>
          <cell r="H307"/>
          <cell r="I307"/>
          <cell r="J307"/>
          <cell r="K307"/>
          <cell r="L307"/>
          <cell r="M307"/>
          <cell r="N307"/>
          <cell r="O307"/>
        </row>
        <row r="308">
          <cell r="G308"/>
          <cell r="H308"/>
          <cell r="I308"/>
          <cell r="J308"/>
          <cell r="K308"/>
          <cell r="L308"/>
          <cell r="M308"/>
          <cell r="N308"/>
          <cell r="O308"/>
        </row>
        <row r="309">
          <cell r="G309"/>
          <cell r="H309"/>
          <cell r="I309"/>
          <cell r="J309"/>
          <cell r="K309"/>
          <cell r="L309"/>
          <cell r="M309"/>
          <cell r="N309"/>
          <cell r="O309"/>
        </row>
        <row r="310">
          <cell r="G310"/>
          <cell r="H310"/>
          <cell r="I310"/>
          <cell r="J310"/>
          <cell r="K310"/>
          <cell r="L310"/>
          <cell r="M310"/>
          <cell r="N310"/>
          <cell r="O310"/>
        </row>
        <row r="311">
          <cell r="G311"/>
          <cell r="H311"/>
          <cell r="I311"/>
          <cell r="J311"/>
          <cell r="K311"/>
          <cell r="L311"/>
          <cell r="M311"/>
          <cell r="N311"/>
          <cell r="O311"/>
        </row>
        <row r="312">
          <cell r="G312"/>
          <cell r="H312"/>
          <cell r="I312"/>
          <cell r="J312"/>
          <cell r="K312"/>
          <cell r="L312"/>
          <cell r="M312"/>
          <cell r="N312"/>
          <cell r="O312"/>
        </row>
        <row r="313">
          <cell r="G313"/>
          <cell r="H313"/>
          <cell r="I313"/>
          <cell r="J313"/>
          <cell r="K313"/>
          <cell r="L313"/>
          <cell r="M313"/>
          <cell r="N313"/>
          <cell r="O313"/>
        </row>
        <row r="314">
          <cell r="G314"/>
          <cell r="H314"/>
          <cell r="I314"/>
          <cell r="J314"/>
          <cell r="K314"/>
          <cell r="L314"/>
          <cell r="M314"/>
          <cell r="N314"/>
          <cell r="O314"/>
        </row>
        <row r="315">
          <cell r="G315"/>
          <cell r="H315"/>
          <cell r="I315"/>
          <cell r="J315"/>
          <cell r="K315"/>
          <cell r="L315"/>
          <cell r="M315"/>
          <cell r="N315"/>
          <cell r="O315"/>
        </row>
        <row r="316">
          <cell r="G316"/>
          <cell r="H316"/>
          <cell r="I316"/>
          <cell r="J316"/>
          <cell r="K316"/>
          <cell r="L316"/>
          <cell r="M316"/>
          <cell r="N316"/>
          <cell r="O316"/>
        </row>
        <row r="317">
          <cell r="G317"/>
          <cell r="H317"/>
          <cell r="I317"/>
          <cell r="J317"/>
          <cell r="K317"/>
          <cell r="L317"/>
          <cell r="M317"/>
          <cell r="N317"/>
          <cell r="O317"/>
        </row>
        <row r="318">
          <cell r="G318"/>
          <cell r="H318"/>
          <cell r="I318"/>
          <cell r="J318"/>
          <cell r="K318"/>
          <cell r="L318"/>
          <cell r="M318"/>
          <cell r="N318"/>
          <cell r="O318"/>
        </row>
        <row r="319">
          <cell r="G319"/>
          <cell r="H319"/>
          <cell r="I319"/>
          <cell r="J319"/>
          <cell r="K319"/>
          <cell r="L319"/>
          <cell r="M319"/>
          <cell r="N319"/>
          <cell r="O319"/>
        </row>
        <row r="320">
          <cell r="G320"/>
          <cell r="H320"/>
          <cell r="I320"/>
          <cell r="J320"/>
          <cell r="K320"/>
          <cell r="L320"/>
          <cell r="M320"/>
          <cell r="N320"/>
          <cell r="O320"/>
        </row>
        <row r="321">
          <cell r="G321"/>
          <cell r="H321"/>
          <cell r="I321"/>
          <cell r="J321"/>
          <cell r="K321"/>
          <cell r="L321"/>
          <cell r="M321"/>
          <cell r="N321"/>
          <cell r="O321"/>
        </row>
        <row r="322">
          <cell r="G322"/>
          <cell r="H322"/>
          <cell r="I322"/>
          <cell r="J322"/>
          <cell r="K322"/>
          <cell r="L322"/>
          <cell r="M322"/>
          <cell r="N322"/>
          <cell r="O322"/>
        </row>
        <row r="323">
          <cell r="G323"/>
          <cell r="H323"/>
          <cell r="I323"/>
          <cell r="J323"/>
          <cell r="K323"/>
          <cell r="L323"/>
          <cell r="M323"/>
          <cell r="N323"/>
          <cell r="O323"/>
        </row>
        <row r="324">
          <cell r="G324"/>
          <cell r="H324"/>
          <cell r="I324"/>
          <cell r="J324"/>
          <cell r="K324"/>
          <cell r="L324"/>
          <cell r="M324"/>
          <cell r="N324"/>
          <cell r="O324"/>
        </row>
        <row r="325">
          <cell r="G325"/>
          <cell r="H325"/>
          <cell r="I325"/>
          <cell r="J325"/>
          <cell r="K325"/>
          <cell r="L325"/>
          <cell r="M325"/>
          <cell r="N325"/>
          <cell r="O325"/>
        </row>
        <row r="326">
          <cell r="G326"/>
          <cell r="H326"/>
          <cell r="I326"/>
          <cell r="J326"/>
          <cell r="K326"/>
          <cell r="L326"/>
          <cell r="M326"/>
          <cell r="N326"/>
          <cell r="O326"/>
        </row>
        <row r="327">
          <cell r="G327"/>
          <cell r="H327"/>
          <cell r="I327"/>
          <cell r="J327"/>
          <cell r="K327"/>
          <cell r="L327"/>
          <cell r="M327"/>
          <cell r="N327"/>
          <cell r="O327"/>
        </row>
        <row r="328">
          <cell r="G328"/>
          <cell r="H328"/>
          <cell r="I328"/>
          <cell r="J328"/>
          <cell r="K328"/>
          <cell r="L328"/>
          <cell r="M328"/>
          <cell r="N328"/>
          <cell r="O328"/>
        </row>
        <row r="329">
          <cell r="G329"/>
          <cell r="H329"/>
          <cell r="I329"/>
          <cell r="J329"/>
          <cell r="K329"/>
          <cell r="L329"/>
          <cell r="M329"/>
          <cell r="N329"/>
          <cell r="O329"/>
        </row>
        <row r="330">
          <cell r="G330"/>
          <cell r="H330"/>
          <cell r="I330"/>
          <cell r="J330"/>
          <cell r="K330"/>
          <cell r="L330"/>
          <cell r="M330"/>
          <cell r="N330"/>
          <cell r="O330"/>
        </row>
        <row r="331">
          <cell r="G331"/>
          <cell r="H331"/>
          <cell r="I331"/>
          <cell r="J331"/>
          <cell r="K331"/>
          <cell r="L331"/>
          <cell r="M331"/>
          <cell r="N331"/>
          <cell r="O331"/>
        </row>
        <row r="332">
          <cell r="G332"/>
          <cell r="H332"/>
          <cell r="I332"/>
          <cell r="J332"/>
          <cell r="K332"/>
          <cell r="L332"/>
          <cell r="M332"/>
          <cell r="N332"/>
          <cell r="O332"/>
        </row>
        <row r="333">
          <cell r="G333"/>
          <cell r="H333"/>
          <cell r="I333"/>
          <cell r="J333"/>
          <cell r="K333"/>
          <cell r="L333"/>
          <cell r="M333"/>
          <cell r="N333"/>
          <cell r="O333"/>
        </row>
        <row r="334">
          <cell r="G334"/>
          <cell r="H334"/>
          <cell r="I334"/>
          <cell r="J334"/>
          <cell r="K334"/>
          <cell r="L334"/>
          <cell r="M334"/>
          <cell r="N334"/>
          <cell r="O334"/>
        </row>
        <row r="335">
          <cell r="G335"/>
          <cell r="H335"/>
          <cell r="I335"/>
          <cell r="J335"/>
          <cell r="K335"/>
          <cell r="L335"/>
          <cell r="M335"/>
          <cell r="N335"/>
          <cell r="O335"/>
        </row>
        <row r="336">
          <cell r="G336"/>
          <cell r="H336"/>
          <cell r="I336"/>
          <cell r="J336"/>
          <cell r="K336"/>
          <cell r="L336"/>
          <cell r="M336"/>
          <cell r="N336"/>
          <cell r="O336"/>
        </row>
        <row r="337">
          <cell r="G337"/>
          <cell r="H337"/>
          <cell r="I337"/>
          <cell r="J337"/>
          <cell r="K337"/>
          <cell r="L337"/>
          <cell r="M337"/>
          <cell r="N337"/>
          <cell r="O337"/>
        </row>
        <row r="338">
          <cell r="G338"/>
          <cell r="H338"/>
          <cell r="I338"/>
          <cell r="J338"/>
          <cell r="K338"/>
          <cell r="L338"/>
          <cell r="M338"/>
          <cell r="N338"/>
          <cell r="O338"/>
        </row>
        <row r="339">
          <cell r="G339"/>
          <cell r="H339"/>
          <cell r="I339"/>
          <cell r="J339"/>
          <cell r="K339"/>
          <cell r="L339"/>
          <cell r="M339"/>
          <cell r="N339"/>
          <cell r="O339"/>
        </row>
        <row r="340">
          <cell r="G340"/>
          <cell r="H340"/>
          <cell r="I340"/>
          <cell r="J340"/>
          <cell r="K340"/>
          <cell r="L340"/>
          <cell r="M340"/>
          <cell r="N340"/>
          <cell r="O340"/>
        </row>
        <row r="341">
          <cell r="G341"/>
          <cell r="H341"/>
          <cell r="I341"/>
          <cell r="J341"/>
          <cell r="K341"/>
          <cell r="L341"/>
          <cell r="M341"/>
          <cell r="N341"/>
          <cell r="O341"/>
        </row>
        <row r="342">
          <cell r="G342"/>
          <cell r="H342"/>
          <cell r="I342"/>
          <cell r="J342"/>
          <cell r="K342"/>
          <cell r="L342"/>
          <cell r="M342"/>
          <cell r="N342"/>
          <cell r="O342"/>
        </row>
        <row r="343">
          <cell r="G343"/>
          <cell r="H343"/>
          <cell r="I343"/>
          <cell r="J343"/>
          <cell r="K343"/>
          <cell r="L343"/>
          <cell r="M343"/>
          <cell r="N343"/>
          <cell r="O343"/>
        </row>
        <row r="344">
          <cell r="G344"/>
          <cell r="H344"/>
          <cell r="I344"/>
          <cell r="J344"/>
          <cell r="K344"/>
          <cell r="L344"/>
          <cell r="M344"/>
          <cell r="N344"/>
          <cell r="O344"/>
        </row>
        <row r="345">
          <cell r="G345"/>
          <cell r="H345"/>
          <cell r="I345"/>
          <cell r="J345"/>
          <cell r="K345"/>
          <cell r="L345"/>
          <cell r="M345"/>
          <cell r="N345"/>
          <cell r="O345"/>
        </row>
        <row r="346">
          <cell r="G346"/>
          <cell r="H346"/>
          <cell r="I346"/>
          <cell r="J346"/>
          <cell r="K346"/>
          <cell r="L346"/>
          <cell r="M346"/>
          <cell r="N346"/>
          <cell r="O346"/>
        </row>
        <row r="347">
          <cell r="G347"/>
          <cell r="H347"/>
          <cell r="I347"/>
          <cell r="J347"/>
          <cell r="K347"/>
          <cell r="L347"/>
          <cell r="M347"/>
          <cell r="N347"/>
          <cell r="O347"/>
        </row>
        <row r="348">
          <cell r="G348"/>
          <cell r="H348"/>
          <cell r="I348"/>
          <cell r="J348"/>
          <cell r="K348"/>
          <cell r="L348"/>
          <cell r="M348"/>
          <cell r="N348"/>
          <cell r="O348"/>
        </row>
        <row r="349">
          <cell r="G349"/>
          <cell r="H349"/>
          <cell r="I349"/>
          <cell r="J349"/>
          <cell r="K349"/>
          <cell r="L349"/>
          <cell r="M349"/>
          <cell r="N349"/>
          <cell r="O349"/>
        </row>
        <row r="350">
          <cell r="G350"/>
          <cell r="H350"/>
          <cell r="I350"/>
          <cell r="J350"/>
          <cell r="K350"/>
          <cell r="L350"/>
          <cell r="M350"/>
          <cell r="N350"/>
          <cell r="O350"/>
        </row>
        <row r="351">
          <cell r="G351"/>
          <cell r="H351"/>
          <cell r="I351"/>
          <cell r="J351"/>
          <cell r="K351"/>
          <cell r="L351"/>
          <cell r="M351"/>
          <cell r="N351"/>
          <cell r="O351"/>
        </row>
        <row r="352">
          <cell r="G352"/>
          <cell r="H352"/>
          <cell r="I352"/>
          <cell r="J352"/>
          <cell r="K352"/>
          <cell r="L352"/>
          <cell r="M352"/>
          <cell r="N352"/>
          <cell r="O352"/>
        </row>
        <row r="353">
          <cell r="G353"/>
          <cell r="H353"/>
          <cell r="I353"/>
          <cell r="J353"/>
          <cell r="K353"/>
          <cell r="L353"/>
          <cell r="M353"/>
          <cell r="N353"/>
          <cell r="O353"/>
        </row>
        <row r="354">
          <cell r="G354"/>
          <cell r="H354"/>
          <cell r="I354"/>
          <cell r="J354"/>
          <cell r="K354"/>
          <cell r="L354"/>
          <cell r="M354"/>
          <cell r="N354"/>
          <cell r="O354"/>
        </row>
        <row r="355">
          <cell r="G355"/>
          <cell r="H355"/>
          <cell r="I355"/>
          <cell r="J355"/>
          <cell r="K355"/>
          <cell r="L355"/>
          <cell r="M355"/>
          <cell r="N355"/>
          <cell r="O355"/>
        </row>
        <row r="356">
          <cell r="G356"/>
          <cell r="H356"/>
          <cell r="I356"/>
          <cell r="J356"/>
          <cell r="K356"/>
          <cell r="L356"/>
          <cell r="M356"/>
          <cell r="N356"/>
          <cell r="O356"/>
        </row>
        <row r="357">
          <cell r="G357"/>
          <cell r="H357"/>
          <cell r="I357"/>
          <cell r="J357"/>
          <cell r="K357"/>
          <cell r="L357"/>
          <cell r="M357"/>
          <cell r="N357"/>
          <cell r="O357"/>
        </row>
        <row r="358">
          <cell r="G358"/>
          <cell r="H358"/>
          <cell r="I358"/>
          <cell r="J358"/>
          <cell r="K358"/>
          <cell r="L358"/>
          <cell r="M358"/>
          <cell r="N358"/>
          <cell r="O358"/>
        </row>
        <row r="359">
          <cell r="G359"/>
          <cell r="H359"/>
          <cell r="I359"/>
          <cell r="J359"/>
          <cell r="K359"/>
          <cell r="L359"/>
          <cell r="M359"/>
          <cell r="N359"/>
          <cell r="O359"/>
        </row>
        <row r="360">
          <cell r="G360"/>
          <cell r="H360"/>
          <cell r="I360"/>
          <cell r="J360"/>
          <cell r="K360"/>
          <cell r="L360"/>
          <cell r="M360"/>
          <cell r="N360"/>
          <cell r="O360"/>
        </row>
        <row r="361">
          <cell r="G361"/>
          <cell r="H361"/>
          <cell r="I361"/>
          <cell r="J361"/>
          <cell r="K361"/>
          <cell r="L361"/>
          <cell r="M361"/>
          <cell r="N361"/>
          <cell r="O361"/>
        </row>
        <row r="362">
          <cell r="G362"/>
          <cell r="H362"/>
          <cell r="I362"/>
          <cell r="J362"/>
          <cell r="K362"/>
          <cell r="L362"/>
          <cell r="M362"/>
          <cell r="N362"/>
          <cell r="O362"/>
        </row>
        <row r="363">
          <cell r="G363"/>
          <cell r="H363"/>
          <cell r="I363"/>
          <cell r="J363"/>
          <cell r="K363"/>
          <cell r="L363"/>
          <cell r="M363"/>
          <cell r="N363"/>
          <cell r="O363"/>
        </row>
        <row r="364">
          <cell r="G364"/>
          <cell r="H364"/>
          <cell r="I364"/>
          <cell r="J364"/>
          <cell r="K364"/>
          <cell r="L364"/>
          <cell r="M364"/>
          <cell r="N364"/>
          <cell r="O364"/>
        </row>
        <row r="365">
          <cell r="G365"/>
          <cell r="H365"/>
          <cell r="I365"/>
          <cell r="J365"/>
          <cell r="K365"/>
          <cell r="L365"/>
          <cell r="M365"/>
          <cell r="N365"/>
          <cell r="O365"/>
        </row>
        <row r="366">
          <cell r="G366"/>
          <cell r="H366"/>
          <cell r="I366"/>
          <cell r="J366"/>
          <cell r="K366"/>
          <cell r="L366"/>
          <cell r="M366"/>
          <cell r="N366"/>
          <cell r="O366"/>
        </row>
        <row r="367">
          <cell r="G367"/>
          <cell r="H367"/>
          <cell r="I367"/>
          <cell r="J367"/>
          <cell r="K367"/>
          <cell r="L367"/>
          <cell r="M367"/>
          <cell r="N367"/>
          <cell r="O367"/>
        </row>
        <row r="368">
          <cell r="G368"/>
          <cell r="H368"/>
          <cell r="I368"/>
          <cell r="J368"/>
          <cell r="K368"/>
          <cell r="L368"/>
          <cell r="M368"/>
          <cell r="N368"/>
          <cell r="O368"/>
        </row>
        <row r="369">
          <cell r="G369"/>
          <cell r="H369"/>
          <cell r="I369"/>
          <cell r="J369"/>
          <cell r="K369"/>
          <cell r="L369"/>
          <cell r="M369"/>
          <cell r="N369"/>
          <cell r="O369"/>
        </row>
        <row r="370">
          <cell r="G370"/>
          <cell r="H370"/>
          <cell r="I370"/>
          <cell r="J370"/>
          <cell r="K370"/>
          <cell r="L370"/>
          <cell r="M370"/>
          <cell r="N370"/>
          <cell r="O370"/>
        </row>
        <row r="371">
          <cell r="G371"/>
          <cell r="H371"/>
          <cell r="I371"/>
          <cell r="J371"/>
          <cell r="K371"/>
          <cell r="L371"/>
          <cell r="M371"/>
          <cell r="N371"/>
          <cell r="O371"/>
        </row>
        <row r="372">
          <cell r="G372"/>
          <cell r="H372"/>
          <cell r="I372"/>
          <cell r="J372"/>
          <cell r="K372"/>
          <cell r="L372"/>
          <cell r="M372"/>
          <cell r="N372"/>
          <cell r="O372"/>
        </row>
        <row r="373">
          <cell r="G373"/>
          <cell r="H373"/>
          <cell r="I373"/>
          <cell r="J373"/>
          <cell r="K373"/>
          <cell r="L373"/>
          <cell r="M373"/>
          <cell r="N373"/>
          <cell r="O373"/>
        </row>
        <row r="374">
          <cell r="G374"/>
          <cell r="H374"/>
          <cell r="I374"/>
          <cell r="J374"/>
          <cell r="K374"/>
          <cell r="L374"/>
          <cell r="M374"/>
          <cell r="N374"/>
          <cell r="O374"/>
        </row>
        <row r="375">
          <cell r="G375"/>
          <cell r="H375"/>
          <cell r="I375"/>
          <cell r="J375"/>
          <cell r="K375"/>
          <cell r="L375"/>
          <cell r="M375"/>
          <cell r="N375"/>
          <cell r="O375"/>
        </row>
        <row r="376">
          <cell r="G376"/>
          <cell r="H376"/>
          <cell r="I376"/>
          <cell r="J376"/>
          <cell r="K376"/>
          <cell r="L376"/>
          <cell r="M376"/>
          <cell r="N376"/>
          <cell r="O376"/>
        </row>
        <row r="377">
          <cell r="G377"/>
          <cell r="H377"/>
          <cell r="I377"/>
          <cell r="J377"/>
          <cell r="K377"/>
          <cell r="L377"/>
          <cell r="M377"/>
          <cell r="N377"/>
          <cell r="O377"/>
        </row>
        <row r="378">
          <cell r="G378"/>
          <cell r="H378"/>
          <cell r="I378"/>
          <cell r="J378"/>
          <cell r="K378"/>
          <cell r="L378"/>
          <cell r="M378"/>
          <cell r="N378"/>
          <cell r="O378"/>
        </row>
        <row r="379">
          <cell r="G379"/>
          <cell r="H379"/>
          <cell r="I379"/>
          <cell r="J379"/>
          <cell r="K379"/>
          <cell r="L379"/>
          <cell r="M379"/>
          <cell r="N379"/>
          <cell r="O379"/>
        </row>
        <row r="380">
          <cell r="G380"/>
          <cell r="H380"/>
          <cell r="I380"/>
          <cell r="J380"/>
          <cell r="K380"/>
          <cell r="L380"/>
          <cell r="M380"/>
          <cell r="N380"/>
          <cell r="O380"/>
        </row>
        <row r="381">
          <cell r="G381"/>
          <cell r="H381"/>
          <cell r="I381"/>
          <cell r="J381"/>
          <cell r="K381"/>
          <cell r="L381"/>
          <cell r="M381"/>
          <cell r="N381"/>
          <cell r="O381"/>
        </row>
        <row r="382">
          <cell r="G382"/>
          <cell r="H382"/>
          <cell r="I382"/>
          <cell r="J382"/>
          <cell r="K382"/>
          <cell r="L382"/>
          <cell r="M382"/>
          <cell r="N382"/>
          <cell r="O382"/>
        </row>
        <row r="383">
          <cell r="G383"/>
          <cell r="H383"/>
          <cell r="I383"/>
          <cell r="J383"/>
          <cell r="K383"/>
          <cell r="L383"/>
          <cell r="M383"/>
          <cell r="N383"/>
          <cell r="O383"/>
        </row>
        <row r="384">
          <cell r="G384"/>
          <cell r="H384"/>
          <cell r="I384"/>
          <cell r="J384"/>
          <cell r="K384"/>
          <cell r="L384"/>
          <cell r="M384"/>
          <cell r="N384"/>
          <cell r="O384"/>
        </row>
        <row r="385">
          <cell r="G385"/>
          <cell r="H385"/>
          <cell r="I385"/>
          <cell r="J385"/>
          <cell r="K385"/>
          <cell r="L385"/>
          <cell r="M385"/>
          <cell r="N385"/>
          <cell r="O385"/>
        </row>
        <row r="386">
          <cell r="G386"/>
          <cell r="H386"/>
          <cell r="I386"/>
          <cell r="J386"/>
          <cell r="K386"/>
          <cell r="L386"/>
          <cell r="M386"/>
          <cell r="N386"/>
          <cell r="O386"/>
        </row>
        <row r="387">
          <cell r="G387"/>
          <cell r="H387"/>
          <cell r="I387"/>
          <cell r="J387"/>
          <cell r="K387"/>
          <cell r="L387"/>
          <cell r="M387"/>
          <cell r="N387"/>
          <cell r="O387"/>
        </row>
        <row r="388">
          <cell r="G388"/>
          <cell r="H388"/>
          <cell r="I388"/>
          <cell r="J388"/>
          <cell r="K388"/>
          <cell r="L388"/>
          <cell r="M388"/>
          <cell r="N388"/>
          <cell r="O388"/>
        </row>
        <row r="389">
          <cell r="G389"/>
          <cell r="H389"/>
          <cell r="I389"/>
          <cell r="J389"/>
          <cell r="K389"/>
          <cell r="L389"/>
          <cell r="M389"/>
          <cell r="N389"/>
          <cell r="O389"/>
        </row>
        <row r="390">
          <cell r="G390"/>
          <cell r="H390"/>
          <cell r="I390"/>
          <cell r="J390"/>
          <cell r="K390"/>
          <cell r="L390"/>
          <cell r="M390"/>
          <cell r="N390"/>
          <cell r="O390"/>
        </row>
        <row r="391">
          <cell r="G391"/>
          <cell r="H391"/>
          <cell r="I391"/>
          <cell r="J391"/>
          <cell r="K391"/>
          <cell r="L391"/>
          <cell r="M391"/>
          <cell r="N391"/>
          <cell r="O391"/>
        </row>
        <row r="392">
          <cell r="G392"/>
          <cell r="H392"/>
          <cell r="I392"/>
          <cell r="J392"/>
          <cell r="K392"/>
          <cell r="L392"/>
          <cell r="M392"/>
          <cell r="N392"/>
          <cell r="O392"/>
        </row>
        <row r="393">
          <cell r="G393"/>
          <cell r="H393"/>
          <cell r="I393"/>
          <cell r="J393"/>
          <cell r="K393"/>
          <cell r="L393"/>
          <cell r="M393"/>
          <cell r="N393"/>
          <cell r="O393"/>
        </row>
        <row r="394">
          <cell r="G394"/>
          <cell r="H394"/>
          <cell r="I394"/>
          <cell r="J394"/>
          <cell r="K394"/>
          <cell r="L394"/>
          <cell r="M394"/>
          <cell r="N394"/>
          <cell r="O394"/>
        </row>
        <row r="395">
          <cell r="G395"/>
          <cell r="H395"/>
          <cell r="I395"/>
          <cell r="J395"/>
          <cell r="K395"/>
          <cell r="L395"/>
          <cell r="M395"/>
          <cell r="N395"/>
          <cell r="O395"/>
        </row>
        <row r="396">
          <cell r="G396"/>
          <cell r="H396"/>
          <cell r="I396"/>
          <cell r="J396"/>
          <cell r="K396"/>
          <cell r="L396"/>
          <cell r="M396"/>
          <cell r="N396"/>
          <cell r="O396"/>
        </row>
        <row r="397">
          <cell r="G397"/>
          <cell r="H397"/>
          <cell r="I397"/>
          <cell r="J397"/>
          <cell r="K397"/>
          <cell r="L397"/>
          <cell r="M397"/>
          <cell r="N397"/>
          <cell r="O397"/>
        </row>
        <row r="398">
          <cell r="G398"/>
          <cell r="H398"/>
          <cell r="I398"/>
          <cell r="J398"/>
          <cell r="K398"/>
          <cell r="L398"/>
          <cell r="M398"/>
          <cell r="N398"/>
          <cell r="O398"/>
        </row>
        <row r="399">
          <cell r="G399"/>
          <cell r="H399"/>
          <cell r="I399"/>
          <cell r="J399"/>
          <cell r="K399"/>
          <cell r="L399"/>
          <cell r="M399"/>
          <cell r="N399"/>
          <cell r="O399"/>
        </row>
        <row r="400">
          <cell r="G400"/>
          <cell r="H400"/>
          <cell r="I400"/>
          <cell r="J400"/>
          <cell r="K400"/>
          <cell r="L400"/>
          <cell r="M400"/>
          <cell r="N400"/>
          <cell r="O400"/>
        </row>
        <row r="401">
          <cell r="G401"/>
          <cell r="H401"/>
          <cell r="I401"/>
          <cell r="J401"/>
          <cell r="K401"/>
          <cell r="L401"/>
          <cell r="M401"/>
          <cell r="N401"/>
          <cell r="O401"/>
        </row>
        <row r="402">
          <cell r="G402"/>
          <cell r="H402"/>
          <cell r="I402"/>
          <cell r="J402"/>
          <cell r="K402"/>
          <cell r="L402"/>
          <cell r="M402"/>
          <cell r="N402"/>
          <cell r="O402"/>
        </row>
        <row r="403">
          <cell r="G403"/>
          <cell r="H403"/>
          <cell r="I403"/>
          <cell r="J403"/>
          <cell r="K403"/>
          <cell r="L403"/>
          <cell r="M403"/>
          <cell r="N403"/>
          <cell r="O403"/>
        </row>
        <row r="404">
          <cell r="G404"/>
          <cell r="H404"/>
          <cell r="I404"/>
          <cell r="J404"/>
          <cell r="K404"/>
          <cell r="L404"/>
          <cell r="M404"/>
          <cell r="N404"/>
          <cell r="O404"/>
        </row>
        <row r="405">
          <cell r="G405"/>
          <cell r="H405"/>
          <cell r="I405"/>
          <cell r="J405"/>
          <cell r="K405"/>
          <cell r="L405"/>
          <cell r="M405"/>
          <cell r="N405"/>
          <cell r="O405"/>
        </row>
        <row r="406">
          <cell r="G406"/>
          <cell r="H406"/>
          <cell r="I406"/>
          <cell r="J406"/>
          <cell r="K406"/>
          <cell r="L406"/>
          <cell r="M406"/>
          <cell r="N406"/>
          <cell r="O406"/>
        </row>
        <row r="407">
          <cell r="G407"/>
          <cell r="H407"/>
          <cell r="I407"/>
          <cell r="J407"/>
          <cell r="K407"/>
          <cell r="L407"/>
          <cell r="M407"/>
          <cell r="N407"/>
          <cell r="O407"/>
        </row>
        <row r="408">
          <cell r="G408"/>
          <cell r="H408"/>
          <cell r="I408"/>
          <cell r="J408"/>
          <cell r="K408"/>
          <cell r="L408"/>
          <cell r="M408"/>
          <cell r="N408"/>
          <cell r="O408"/>
        </row>
        <row r="409">
          <cell r="G409"/>
          <cell r="H409"/>
          <cell r="I409"/>
          <cell r="J409"/>
          <cell r="K409"/>
          <cell r="L409"/>
          <cell r="M409"/>
          <cell r="N409"/>
          <cell r="O409"/>
        </row>
        <row r="410">
          <cell r="G410"/>
          <cell r="H410"/>
          <cell r="I410"/>
          <cell r="J410"/>
          <cell r="K410"/>
          <cell r="L410"/>
          <cell r="M410"/>
          <cell r="N410"/>
          <cell r="O410"/>
        </row>
        <row r="411">
          <cell r="G411"/>
          <cell r="H411"/>
          <cell r="I411"/>
          <cell r="J411"/>
          <cell r="K411"/>
          <cell r="L411"/>
          <cell r="M411"/>
          <cell r="N411"/>
          <cell r="O411"/>
        </row>
        <row r="412">
          <cell r="G412"/>
          <cell r="H412"/>
          <cell r="I412"/>
          <cell r="J412"/>
          <cell r="K412"/>
          <cell r="L412"/>
          <cell r="M412"/>
          <cell r="N412"/>
          <cell r="O412"/>
        </row>
        <row r="413">
          <cell r="G413"/>
          <cell r="H413"/>
          <cell r="I413"/>
          <cell r="J413"/>
          <cell r="K413"/>
          <cell r="L413"/>
          <cell r="M413"/>
          <cell r="N413"/>
          <cell r="O413"/>
        </row>
        <row r="414">
          <cell r="G414"/>
          <cell r="H414"/>
          <cell r="I414"/>
          <cell r="J414"/>
          <cell r="K414"/>
          <cell r="L414"/>
          <cell r="M414"/>
          <cell r="N414"/>
          <cell r="O414"/>
        </row>
        <row r="415">
          <cell r="G415"/>
          <cell r="H415"/>
          <cell r="I415"/>
          <cell r="J415"/>
          <cell r="K415"/>
          <cell r="L415"/>
          <cell r="M415"/>
          <cell r="N415"/>
          <cell r="O415"/>
        </row>
        <row r="416">
          <cell r="G416"/>
          <cell r="H416"/>
          <cell r="I416"/>
          <cell r="J416"/>
          <cell r="K416"/>
          <cell r="L416"/>
          <cell r="M416"/>
          <cell r="N416"/>
          <cell r="O416"/>
        </row>
        <row r="417">
          <cell r="G417"/>
          <cell r="H417"/>
          <cell r="I417"/>
          <cell r="J417"/>
          <cell r="K417"/>
          <cell r="L417"/>
          <cell r="M417"/>
          <cell r="N417"/>
          <cell r="O417"/>
        </row>
        <row r="418">
          <cell r="G418"/>
          <cell r="H418"/>
          <cell r="I418"/>
          <cell r="J418"/>
          <cell r="K418"/>
          <cell r="L418"/>
          <cell r="M418"/>
          <cell r="N418"/>
          <cell r="O418"/>
        </row>
        <row r="419">
          <cell r="G419"/>
          <cell r="H419"/>
          <cell r="I419"/>
          <cell r="J419"/>
          <cell r="K419"/>
          <cell r="L419"/>
          <cell r="M419"/>
          <cell r="N419"/>
          <cell r="O419"/>
        </row>
        <row r="420">
          <cell r="G420"/>
          <cell r="H420"/>
          <cell r="I420"/>
          <cell r="J420"/>
          <cell r="K420"/>
          <cell r="L420"/>
          <cell r="M420"/>
          <cell r="N420"/>
          <cell r="O420"/>
        </row>
        <row r="421">
          <cell r="G421"/>
          <cell r="H421"/>
          <cell r="I421"/>
          <cell r="J421"/>
          <cell r="K421"/>
          <cell r="L421"/>
          <cell r="M421"/>
          <cell r="N421"/>
          <cell r="O421"/>
        </row>
        <row r="422">
          <cell r="G422"/>
          <cell r="H422"/>
          <cell r="I422"/>
          <cell r="J422"/>
          <cell r="K422"/>
          <cell r="L422"/>
          <cell r="M422"/>
          <cell r="N422"/>
          <cell r="O422"/>
        </row>
        <row r="423">
          <cell r="G423"/>
          <cell r="H423"/>
          <cell r="I423"/>
          <cell r="J423"/>
          <cell r="K423"/>
          <cell r="L423"/>
          <cell r="M423"/>
          <cell r="N423"/>
          <cell r="O423"/>
        </row>
        <row r="424">
          <cell r="G424"/>
          <cell r="H424"/>
          <cell r="I424"/>
          <cell r="J424"/>
          <cell r="K424"/>
          <cell r="L424"/>
          <cell r="M424"/>
          <cell r="N424"/>
          <cell r="O424"/>
        </row>
        <row r="425">
          <cell r="G425"/>
          <cell r="H425"/>
          <cell r="I425"/>
          <cell r="J425"/>
          <cell r="K425"/>
          <cell r="L425"/>
          <cell r="M425"/>
          <cell r="N425"/>
          <cell r="O425"/>
        </row>
        <row r="426">
          <cell r="G426"/>
          <cell r="H426"/>
          <cell r="I426"/>
          <cell r="J426"/>
          <cell r="K426"/>
          <cell r="L426"/>
          <cell r="M426"/>
          <cell r="N426"/>
          <cell r="O426"/>
        </row>
        <row r="427">
          <cell r="G427"/>
          <cell r="H427"/>
          <cell r="I427"/>
          <cell r="J427"/>
          <cell r="K427"/>
          <cell r="L427"/>
          <cell r="M427"/>
          <cell r="N427"/>
          <cell r="O427"/>
        </row>
        <row r="428">
          <cell r="G428"/>
          <cell r="H428"/>
          <cell r="I428"/>
          <cell r="J428"/>
          <cell r="K428"/>
          <cell r="L428"/>
          <cell r="M428"/>
          <cell r="N428"/>
          <cell r="O428"/>
        </row>
        <row r="429">
          <cell r="G429"/>
          <cell r="H429"/>
          <cell r="I429"/>
          <cell r="J429"/>
          <cell r="K429"/>
          <cell r="L429"/>
          <cell r="M429"/>
          <cell r="N429"/>
          <cell r="O429"/>
        </row>
        <row r="430">
          <cell r="G430"/>
          <cell r="H430"/>
          <cell r="I430"/>
          <cell r="J430"/>
          <cell r="K430"/>
          <cell r="L430"/>
          <cell r="M430"/>
          <cell r="N430"/>
          <cell r="O430"/>
        </row>
        <row r="431">
          <cell r="G431"/>
          <cell r="H431"/>
          <cell r="I431"/>
          <cell r="J431"/>
          <cell r="K431"/>
          <cell r="L431"/>
          <cell r="M431"/>
          <cell r="N431"/>
          <cell r="O431"/>
        </row>
        <row r="432">
          <cell r="G432"/>
          <cell r="H432"/>
          <cell r="I432"/>
          <cell r="J432"/>
          <cell r="K432"/>
          <cell r="L432"/>
          <cell r="M432"/>
          <cell r="N432"/>
          <cell r="O432"/>
        </row>
        <row r="433">
          <cell r="G433"/>
          <cell r="H433"/>
          <cell r="I433"/>
          <cell r="J433"/>
          <cell r="K433"/>
          <cell r="L433"/>
          <cell r="M433"/>
          <cell r="N433"/>
          <cell r="O433"/>
        </row>
        <row r="434">
          <cell r="G434"/>
          <cell r="H434"/>
          <cell r="I434"/>
          <cell r="J434"/>
          <cell r="K434"/>
          <cell r="L434"/>
          <cell r="M434"/>
          <cell r="N434"/>
          <cell r="O434"/>
        </row>
        <row r="435">
          <cell r="G435"/>
          <cell r="H435"/>
          <cell r="I435"/>
          <cell r="J435"/>
          <cell r="K435"/>
          <cell r="L435"/>
          <cell r="M435"/>
          <cell r="N435"/>
          <cell r="O435"/>
        </row>
        <row r="436">
          <cell r="G436"/>
          <cell r="H436"/>
          <cell r="I436"/>
          <cell r="J436"/>
          <cell r="K436"/>
          <cell r="L436"/>
          <cell r="M436"/>
          <cell r="N436"/>
          <cell r="O436"/>
        </row>
        <row r="437">
          <cell r="G437"/>
          <cell r="H437"/>
          <cell r="I437"/>
          <cell r="J437"/>
          <cell r="K437"/>
          <cell r="L437"/>
          <cell r="M437"/>
          <cell r="N437"/>
          <cell r="O437"/>
        </row>
        <row r="438">
          <cell r="G438"/>
          <cell r="H438"/>
          <cell r="I438"/>
          <cell r="J438"/>
          <cell r="K438"/>
          <cell r="L438"/>
          <cell r="M438"/>
          <cell r="N438"/>
          <cell r="O438"/>
        </row>
        <row r="439">
          <cell r="G439"/>
          <cell r="H439"/>
          <cell r="I439"/>
          <cell r="J439"/>
          <cell r="K439"/>
          <cell r="L439"/>
          <cell r="M439"/>
          <cell r="N439"/>
          <cell r="O439"/>
        </row>
        <row r="440">
          <cell r="G440"/>
          <cell r="H440"/>
          <cell r="I440"/>
          <cell r="J440"/>
          <cell r="K440"/>
          <cell r="L440"/>
          <cell r="M440"/>
          <cell r="N440"/>
          <cell r="O440"/>
        </row>
        <row r="441">
          <cell r="G441"/>
          <cell r="H441"/>
          <cell r="I441"/>
          <cell r="J441"/>
          <cell r="K441"/>
          <cell r="L441"/>
          <cell r="M441"/>
          <cell r="N441"/>
          <cell r="O441"/>
        </row>
        <row r="442">
          <cell r="G442"/>
          <cell r="H442"/>
          <cell r="I442"/>
          <cell r="J442"/>
          <cell r="K442"/>
          <cell r="L442"/>
          <cell r="M442"/>
          <cell r="N442"/>
          <cell r="O442"/>
        </row>
        <row r="443">
          <cell r="G443"/>
          <cell r="H443"/>
          <cell r="I443"/>
          <cell r="J443"/>
          <cell r="K443"/>
          <cell r="L443"/>
          <cell r="M443"/>
          <cell r="N443"/>
          <cell r="O443"/>
        </row>
        <row r="444">
          <cell r="G444"/>
          <cell r="H444"/>
          <cell r="I444"/>
          <cell r="J444"/>
          <cell r="K444"/>
          <cell r="L444"/>
          <cell r="M444"/>
          <cell r="N444"/>
          <cell r="O444"/>
        </row>
        <row r="445">
          <cell r="G445"/>
          <cell r="H445"/>
          <cell r="I445"/>
          <cell r="J445"/>
          <cell r="K445"/>
          <cell r="L445"/>
          <cell r="M445"/>
          <cell r="N445"/>
          <cell r="O445"/>
        </row>
        <row r="446">
          <cell r="G446"/>
          <cell r="H446"/>
          <cell r="I446"/>
          <cell r="J446"/>
          <cell r="K446"/>
          <cell r="L446"/>
          <cell r="M446"/>
          <cell r="N446"/>
          <cell r="O446"/>
        </row>
        <row r="447">
          <cell r="G447"/>
          <cell r="H447"/>
          <cell r="I447"/>
          <cell r="J447"/>
          <cell r="K447"/>
          <cell r="L447"/>
          <cell r="M447"/>
          <cell r="N447"/>
          <cell r="O447"/>
        </row>
        <row r="448">
          <cell r="G448"/>
          <cell r="H448"/>
          <cell r="I448"/>
          <cell r="J448"/>
          <cell r="K448"/>
          <cell r="L448"/>
          <cell r="M448"/>
          <cell r="N448"/>
          <cell r="O448"/>
        </row>
        <row r="449">
          <cell r="G449"/>
          <cell r="H449"/>
          <cell r="I449"/>
          <cell r="J449"/>
          <cell r="K449"/>
          <cell r="L449"/>
          <cell r="M449"/>
          <cell r="N449"/>
          <cell r="O449"/>
        </row>
        <row r="450">
          <cell r="G450"/>
          <cell r="H450"/>
          <cell r="I450"/>
          <cell r="J450"/>
          <cell r="K450"/>
          <cell r="L450"/>
          <cell r="M450"/>
          <cell r="N450"/>
          <cell r="O450"/>
        </row>
        <row r="451">
          <cell r="G451"/>
          <cell r="H451"/>
          <cell r="I451"/>
          <cell r="J451"/>
          <cell r="K451"/>
          <cell r="L451"/>
          <cell r="M451"/>
          <cell r="N451"/>
          <cell r="O451"/>
        </row>
        <row r="452">
          <cell r="G452"/>
          <cell r="H452"/>
          <cell r="I452"/>
          <cell r="J452"/>
          <cell r="K452"/>
          <cell r="L452"/>
          <cell r="M452"/>
          <cell r="N452"/>
          <cell r="O452"/>
        </row>
        <row r="453">
          <cell r="G453"/>
          <cell r="H453"/>
          <cell r="I453"/>
          <cell r="J453"/>
          <cell r="K453"/>
          <cell r="L453"/>
          <cell r="M453"/>
          <cell r="N453"/>
          <cell r="O453"/>
        </row>
        <row r="454">
          <cell r="G454"/>
          <cell r="H454"/>
          <cell r="I454"/>
          <cell r="J454"/>
          <cell r="K454"/>
          <cell r="L454"/>
          <cell r="M454"/>
          <cell r="N454"/>
          <cell r="O454"/>
        </row>
        <row r="455">
          <cell r="G455"/>
          <cell r="H455"/>
          <cell r="I455"/>
          <cell r="J455"/>
          <cell r="K455"/>
          <cell r="L455"/>
          <cell r="M455"/>
          <cell r="N455"/>
          <cell r="O455"/>
        </row>
        <row r="456">
          <cell r="G456"/>
          <cell r="H456"/>
          <cell r="I456"/>
          <cell r="J456"/>
          <cell r="K456"/>
          <cell r="L456"/>
          <cell r="M456"/>
          <cell r="N456"/>
          <cell r="O456"/>
        </row>
        <row r="457">
          <cell r="G457"/>
          <cell r="H457"/>
          <cell r="I457"/>
          <cell r="J457"/>
          <cell r="K457"/>
          <cell r="L457"/>
          <cell r="M457"/>
          <cell r="N457"/>
          <cell r="O457"/>
        </row>
        <row r="458">
          <cell r="G458"/>
          <cell r="H458"/>
          <cell r="I458"/>
          <cell r="J458"/>
          <cell r="K458"/>
          <cell r="L458"/>
          <cell r="M458"/>
          <cell r="N458"/>
          <cell r="O458"/>
        </row>
        <row r="459">
          <cell r="G459"/>
          <cell r="H459"/>
          <cell r="I459"/>
          <cell r="J459"/>
          <cell r="K459"/>
          <cell r="L459"/>
          <cell r="M459"/>
          <cell r="N459"/>
          <cell r="O459"/>
        </row>
        <row r="460">
          <cell r="G460"/>
          <cell r="H460"/>
          <cell r="I460"/>
          <cell r="J460"/>
          <cell r="K460"/>
          <cell r="L460"/>
          <cell r="M460"/>
          <cell r="N460"/>
          <cell r="O460"/>
        </row>
        <row r="461">
          <cell r="G461"/>
          <cell r="H461"/>
          <cell r="I461"/>
          <cell r="J461"/>
          <cell r="K461"/>
          <cell r="L461"/>
          <cell r="M461"/>
          <cell r="N461"/>
          <cell r="O461"/>
        </row>
        <row r="462">
          <cell r="G462"/>
          <cell r="H462"/>
          <cell r="I462"/>
          <cell r="J462"/>
          <cell r="K462"/>
          <cell r="L462"/>
          <cell r="M462"/>
          <cell r="N462"/>
          <cell r="O462"/>
        </row>
        <row r="463">
          <cell r="G463"/>
          <cell r="H463"/>
          <cell r="I463"/>
          <cell r="J463"/>
          <cell r="K463"/>
          <cell r="L463"/>
          <cell r="M463"/>
          <cell r="N463"/>
          <cell r="O463"/>
        </row>
        <row r="464">
          <cell r="G464"/>
          <cell r="H464"/>
          <cell r="I464"/>
          <cell r="J464"/>
          <cell r="K464"/>
          <cell r="L464"/>
          <cell r="M464"/>
          <cell r="N464"/>
          <cell r="O464"/>
        </row>
        <row r="465">
          <cell r="G465"/>
          <cell r="H465"/>
          <cell r="I465"/>
          <cell r="J465"/>
          <cell r="K465"/>
          <cell r="L465"/>
          <cell r="M465"/>
          <cell r="N465"/>
          <cell r="O465"/>
        </row>
        <row r="466">
          <cell r="G466"/>
          <cell r="H466"/>
          <cell r="I466"/>
          <cell r="J466"/>
          <cell r="K466"/>
          <cell r="L466"/>
          <cell r="M466"/>
          <cell r="N466"/>
          <cell r="O466"/>
        </row>
        <row r="467">
          <cell r="G467"/>
          <cell r="H467"/>
          <cell r="I467"/>
          <cell r="J467"/>
          <cell r="K467"/>
          <cell r="L467"/>
          <cell r="M467"/>
          <cell r="N467"/>
          <cell r="O467"/>
        </row>
        <row r="468">
          <cell r="G468"/>
          <cell r="H468"/>
          <cell r="I468"/>
          <cell r="J468"/>
          <cell r="K468"/>
          <cell r="L468"/>
          <cell r="M468"/>
          <cell r="N468"/>
          <cell r="O468"/>
        </row>
        <row r="469">
          <cell r="G469"/>
          <cell r="H469"/>
          <cell r="I469"/>
          <cell r="J469"/>
          <cell r="K469"/>
          <cell r="L469"/>
          <cell r="M469"/>
          <cell r="N469"/>
          <cell r="O469"/>
        </row>
        <row r="470">
          <cell r="G470"/>
          <cell r="H470"/>
          <cell r="I470"/>
          <cell r="J470"/>
          <cell r="K470"/>
          <cell r="L470"/>
          <cell r="M470"/>
          <cell r="N470"/>
          <cell r="O470"/>
        </row>
        <row r="471">
          <cell r="G471"/>
          <cell r="H471"/>
          <cell r="I471"/>
          <cell r="J471"/>
          <cell r="K471"/>
          <cell r="L471"/>
          <cell r="M471"/>
          <cell r="N471"/>
          <cell r="O471"/>
        </row>
        <row r="472">
          <cell r="G472"/>
          <cell r="H472"/>
          <cell r="I472"/>
          <cell r="J472"/>
          <cell r="K472"/>
          <cell r="L472"/>
          <cell r="M472"/>
          <cell r="N472"/>
          <cell r="O472"/>
        </row>
        <row r="473">
          <cell r="G473"/>
          <cell r="H473"/>
          <cell r="I473"/>
          <cell r="J473"/>
          <cell r="K473"/>
          <cell r="L473"/>
          <cell r="M473"/>
          <cell r="N473"/>
          <cell r="O473"/>
        </row>
        <row r="474">
          <cell r="G474"/>
          <cell r="H474"/>
          <cell r="I474"/>
          <cell r="J474"/>
          <cell r="K474"/>
          <cell r="L474"/>
          <cell r="M474"/>
          <cell r="N474"/>
          <cell r="O474"/>
        </row>
        <row r="475">
          <cell r="G475"/>
          <cell r="H475"/>
          <cell r="I475"/>
          <cell r="J475"/>
          <cell r="K475"/>
          <cell r="L475"/>
          <cell r="M475"/>
          <cell r="N475"/>
          <cell r="O475"/>
        </row>
        <row r="476">
          <cell r="G476"/>
          <cell r="H476"/>
          <cell r="I476"/>
          <cell r="J476"/>
          <cell r="K476"/>
          <cell r="L476"/>
          <cell r="M476"/>
          <cell r="N476"/>
          <cell r="O476"/>
        </row>
        <row r="477">
          <cell r="G477"/>
          <cell r="H477"/>
          <cell r="I477"/>
          <cell r="J477"/>
          <cell r="K477"/>
          <cell r="L477"/>
          <cell r="M477"/>
          <cell r="N477"/>
          <cell r="O477"/>
        </row>
        <row r="478">
          <cell r="G478"/>
          <cell r="H478"/>
          <cell r="I478"/>
          <cell r="J478"/>
          <cell r="K478"/>
          <cell r="L478"/>
          <cell r="M478"/>
          <cell r="N478"/>
          <cell r="O478"/>
        </row>
        <row r="479">
          <cell r="G479"/>
          <cell r="H479"/>
          <cell r="I479"/>
          <cell r="J479"/>
          <cell r="K479"/>
          <cell r="L479"/>
          <cell r="M479"/>
          <cell r="N479"/>
          <cell r="O479"/>
        </row>
        <row r="480">
          <cell r="G480"/>
          <cell r="H480"/>
          <cell r="I480"/>
          <cell r="J480"/>
          <cell r="K480"/>
          <cell r="L480"/>
          <cell r="M480"/>
          <cell r="N480"/>
          <cell r="O480"/>
        </row>
        <row r="481">
          <cell r="G481"/>
          <cell r="H481"/>
          <cell r="I481"/>
          <cell r="J481"/>
          <cell r="K481"/>
          <cell r="L481"/>
          <cell r="M481"/>
          <cell r="N481"/>
          <cell r="O481"/>
        </row>
        <row r="482">
          <cell r="G482"/>
          <cell r="H482"/>
          <cell r="I482"/>
          <cell r="J482"/>
          <cell r="K482"/>
          <cell r="L482"/>
          <cell r="M482"/>
          <cell r="N482"/>
          <cell r="O482"/>
        </row>
        <row r="483">
          <cell r="G483"/>
          <cell r="H483"/>
          <cell r="I483"/>
          <cell r="J483"/>
          <cell r="K483"/>
          <cell r="L483"/>
          <cell r="M483"/>
          <cell r="N483"/>
          <cell r="O483"/>
        </row>
        <row r="484">
          <cell r="G484"/>
          <cell r="H484"/>
          <cell r="I484"/>
          <cell r="J484"/>
          <cell r="K484"/>
          <cell r="L484"/>
          <cell r="M484"/>
          <cell r="N484"/>
          <cell r="O484"/>
        </row>
        <row r="485">
          <cell r="G485"/>
          <cell r="H485"/>
          <cell r="I485"/>
          <cell r="J485"/>
          <cell r="K485"/>
          <cell r="L485"/>
          <cell r="M485"/>
          <cell r="N485"/>
          <cell r="O485"/>
        </row>
        <row r="486">
          <cell r="G486"/>
          <cell r="H486"/>
          <cell r="I486"/>
          <cell r="J486"/>
          <cell r="K486"/>
          <cell r="L486"/>
          <cell r="M486"/>
          <cell r="N486"/>
          <cell r="O486"/>
        </row>
        <row r="487">
          <cell r="G487"/>
          <cell r="H487"/>
          <cell r="I487"/>
          <cell r="J487"/>
          <cell r="K487"/>
          <cell r="L487"/>
          <cell r="M487"/>
          <cell r="N487"/>
          <cell r="O487"/>
        </row>
        <row r="488">
          <cell r="G488"/>
          <cell r="H488"/>
          <cell r="I488"/>
          <cell r="J488"/>
          <cell r="K488"/>
          <cell r="L488"/>
          <cell r="M488"/>
          <cell r="N488"/>
          <cell r="O488"/>
        </row>
        <row r="489">
          <cell r="G489"/>
          <cell r="H489"/>
          <cell r="I489"/>
          <cell r="J489"/>
          <cell r="K489"/>
          <cell r="L489"/>
          <cell r="M489"/>
          <cell r="N489"/>
          <cell r="O489"/>
        </row>
        <row r="490">
          <cell r="G490"/>
          <cell r="H490"/>
          <cell r="I490"/>
          <cell r="J490"/>
          <cell r="K490"/>
          <cell r="L490"/>
          <cell r="M490"/>
          <cell r="N490"/>
          <cell r="O490"/>
        </row>
        <row r="491">
          <cell r="G491"/>
          <cell r="H491"/>
          <cell r="I491"/>
          <cell r="J491"/>
          <cell r="K491"/>
          <cell r="L491"/>
          <cell r="M491"/>
          <cell r="N491"/>
          <cell r="O491"/>
        </row>
        <row r="492">
          <cell r="G492"/>
          <cell r="H492"/>
          <cell r="I492"/>
          <cell r="J492"/>
          <cell r="K492"/>
          <cell r="L492"/>
          <cell r="M492"/>
          <cell r="N492"/>
          <cell r="O492"/>
        </row>
        <row r="493">
          <cell r="G493"/>
          <cell r="H493"/>
          <cell r="I493"/>
          <cell r="J493"/>
          <cell r="K493"/>
          <cell r="L493"/>
          <cell r="M493"/>
          <cell r="N493"/>
          <cell r="O493"/>
        </row>
        <row r="494">
          <cell r="G494"/>
          <cell r="H494"/>
          <cell r="I494"/>
          <cell r="J494"/>
          <cell r="K494"/>
          <cell r="L494"/>
          <cell r="M494"/>
          <cell r="N494"/>
          <cell r="O494"/>
        </row>
        <row r="495">
          <cell r="G495"/>
          <cell r="H495"/>
          <cell r="I495"/>
          <cell r="J495"/>
          <cell r="K495"/>
          <cell r="L495"/>
          <cell r="M495"/>
          <cell r="N495"/>
          <cell r="O495"/>
        </row>
        <row r="496">
          <cell r="G496"/>
          <cell r="H496"/>
          <cell r="I496"/>
          <cell r="J496"/>
          <cell r="K496"/>
          <cell r="L496"/>
          <cell r="M496"/>
          <cell r="N496"/>
          <cell r="O496"/>
        </row>
        <row r="497">
          <cell r="G497"/>
          <cell r="H497"/>
          <cell r="I497"/>
          <cell r="J497"/>
          <cell r="K497"/>
          <cell r="L497"/>
          <cell r="M497"/>
          <cell r="N497"/>
          <cell r="O497"/>
        </row>
        <row r="498">
          <cell r="G498"/>
          <cell r="H498"/>
          <cell r="I498"/>
          <cell r="J498"/>
          <cell r="K498"/>
          <cell r="L498"/>
          <cell r="M498"/>
          <cell r="N498"/>
          <cell r="O498"/>
        </row>
        <row r="499">
          <cell r="G499"/>
          <cell r="H499"/>
          <cell r="I499"/>
          <cell r="J499"/>
          <cell r="K499"/>
          <cell r="L499"/>
          <cell r="M499"/>
          <cell r="N499"/>
          <cell r="O499"/>
        </row>
        <row r="500">
          <cell r="G500"/>
          <cell r="H500"/>
          <cell r="I500"/>
          <cell r="J500"/>
          <cell r="K500"/>
          <cell r="L500"/>
          <cell r="M500"/>
          <cell r="N500"/>
          <cell r="O500"/>
        </row>
        <row r="501">
          <cell r="G501"/>
          <cell r="H501"/>
          <cell r="I501"/>
          <cell r="J501"/>
          <cell r="K501"/>
          <cell r="L501"/>
          <cell r="M501"/>
          <cell r="N501"/>
          <cell r="O501"/>
        </row>
        <row r="502">
          <cell r="G502"/>
          <cell r="H502"/>
          <cell r="I502"/>
          <cell r="J502"/>
          <cell r="K502"/>
          <cell r="L502"/>
          <cell r="M502"/>
          <cell r="N502"/>
          <cell r="O502"/>
        </row>
        <row r="503">
          <cell r="G503"/>
          <cell r="H503"/>
          <cell r="I503"/>
          <cell r="J503"/>
          <cell r="K503"/>
          <cell r="L503"/>
          <cell r="M503"/>
          <cell r="N503"/>
          <cell r="O503"/>
        </row>
        <row r="504">
          <cell r="G504"/>
          <cell r="H504"/>
          <cell r="I504"/>
          <cell r="J504"/>
          <cell r="K504"/>
          <cell r="L504"/>
          <cell r="M504"/>
          <cell r="N504"/>
          <cell r="O504"/>
        </row>
        <row r="505">
          <cell r="G505"/>
          <cell r="H505"/>
          <cell r="I505"/>
          <cell r="J505"/>
          <cell r="K505"/>
          <cell r="L505"/>
          <cell r="M505"/>
          <cell r="N505"/>
          <cell r="O505"/>
        </row>
        <row r="506">
          <cell r="G506"/>
          <cell r="H506"/>
          <cell r="I506"/>
          <cell r="J506"/>
          <cell r="K506"/>
          <cell r="L506"/>
          <cell r="M506"/>
          <cell r="N506"/>
          <cell r="O506"/>
        </row>
        <row r="507">
          <cell r="G507"/>
          <cell r="H507"/>
          <cell r="I507"/>
          <cell r="J507"/>
          <cell r="K507"/>
          <cell r="L507"/>
          <cell r="M507"/>
          <cell r="N507"/>
          <cell r="O507"/>
        </row>
        <row r="508">
          <cell r="G508"/>
          <cell r="H508"/>
          <cell r="I508"/>
          <cell r="J508"/>
          <cell r="K508"/>
          <cell r="L508"/>
          <cell r="M508"/>
          <cell r="N508"/>
          <cell r="O508"/>
        </row>
        <row r="509">
          <cell r="G509"/>
          <cell r="H509"/>
          <cell r="I509"/>
          <cell r="J509"/>
          <cell r="K509"/>
          <cell r="L509"/>
          <cell r="M509"/>
          <cell r="N509"/>
          <cell r="O509"/>
        </row>
        <row r="510">
          <cell r="G510"/>
          <cell r="H510"/>
          <cell r="I510"/>
          <cell r="J510"/>
          <cell r="K510"/>
          <cell r="L510"/>
          <cell r="M510"/>
          <cell r="N510"/>
          <cell r="O510"/>
        </row>
        <row r="511">
          <cell r="G511"/>
          <cell r="H511"/>
          <cell r="I511"/>
          <cell r="J511"/>
          <cell r="K511"/>
          <cell r="L511"/>
          <cell r="M511"/>
          <cell r="N511"/>
          <cell r="O511"/>
        </row>
        <row r="512">
          <cell r="G512"/>
          <cell r="H512"/>
          <cell r="I512"/>
          <cell r="J512"/>
          <cell r="K512"/>
          <cell r="L512"/>
          <cell r="M512"/>
          <cell r="N512"/>
          <cell r="O512"/>
        </row>
        <row r="513">
          <cell r="G513"/>
          <cell r="H513"/>
          <cell r="I513"/>
          <cell r="J513"/>
          <cell r="K513"/>
          <cell r="L513"/>
          <cell r="M513"/>
          <cell r="N513"/>
          <cell r="O513"/>
        </row>
        <row r="514">
          <cell r="G514"/>
          <cell r="H514"/>
          <cell r="I514"/>
          <cell r="J514"/>
          <cell r="K514"/>
          <cell r="L514"/>
          <cell r="M514"/>
          <cell r="N514"/>
          <cell r="O514"/>
        </row>
        <row r="515">
          <cell r="G515"/>
          <cell r="H515"/>
          <cell r="I515"/>
          <cell r="J515"/>
          <cell r="K515"/>
          <cell r="L515"/>
          <cell r="M515"/>
          <cell r="N515"/>
          <cell r="O515"/>
        </row>
        <row r="516">
          <cell r="G516"/>
          <cell r="H516"/>
          <cell r="I516"/>
          <cell r="J516"/>
          <cell r="K516"/>
          <cell r="L516"/>
          <cell r="M516"/>
          <cell r="N516"/>
          <cell r="O516"/>
        </row>
        <row r="517">
          <cell r="G517"/>
          <cell r="H517"/>
          <cell r="I517"/>
          <cell r="J517"/>
          <cell r="K517"/>
          <cell r="L517"/>
          <cell r="M517"/>
          <cell r="N517"/>
          <cell r="O517"/>
        </row>
        <row r="518">
          <cell r="G518"/>
          <cell r="H518"/>
          <cell r="I518"/>
          <cell r="J518"/>
          <cell r="K518"/>
          <cell r="L518"/>
          <cell r="M518"/>
          <cell r="N518"/>
          <cell r="O518"/>
        </row>
        <row r="519">
          <cell r="G519"/>
          <cell r="H519"/>
          <cell r="I519"/>
          <cell r="J519"/>
          <cell r="K519"/>
          <cell r="L519"/>
          <cell r="M519"/>
          <cell r="N519"/>
          <cell r="O519"/>
        </row>
        <row r="520">
          <cell r="G520"/>
          <cell r="H520"/>
          <cell r="I520"/>
          <cell r="J520"/>
          <cell r="K520"/>
          <cell r="L520"/>
          <cell r="M520"/>
          <cell r="N520"/>
          <cell r="O520"/>
        </row>
        <row r="521">
          <cell r="G521"/>
          <cell r="H521"/>
          <cell r="I521"/>
          <cell r="J521"/>
          <cell r="K521"/>
          <cell r="L521"/>
          <cell r="M521"/>
          <cell r="N521"/>
          <cell r="O521"/>
        </row>
        <row r="522">
          <cell r="G522"/>
          <cell r="H522"/>
          <cell r="I522"/>
          <cell r="J522"/>
          <cell r="K522"/>
          <cell r="L522"/>
          <cell r="M522"/>
          <cell r="N522"/>
          <cell r="O522"/>
        </row>
        <row r="523">
          <cell r="G523"/>
          <cell r="H523"/>
          <cell r="I523"/>
          <cell r="J523"/>
          <cell r="K523"/>
          <cell r="L523"/>
          <cell r="M523"/>
          <cell r="N523"/>
          <cell r="O523"/>
        </row>
        <row r="524">
          <cell r="G524"/>
          <cell r="H524"/>
          <cell r="I524"/>
          <cell r="J524"/>
          <cell r="K524"/>
          <cell r="L524"/>
          <cell r="M524"/>
          <cell r="N524"/>
          <cell r="O524"/>
        </row>
        <row r="525">
          <cell r="G525"/>
          <cell r="H525"/>
          <cell r="I525"/>
          <cell r="J525"/>
          <cell r="K525"/>
          <cell r="L525"/>
          <cell r="M525"/>
          <cell r="N525"/>
          <cell r="O525"/>
        </row>
        <row r="526">
          <cell r="G526"/>
          <cell r="H526"/>
          <cell r="I526"/>
          <cell r="J526"/>
          <cell r="K526"/>
          <cell r="L526"/>
          <cell r="M526"/>
          <cell r="N526"/>
          <cell r="O526"/>
        </row>
        <row r="527">
          <cell r="G527"/>
          <cell r="H527"/>
          <cell r="I527"/>
          <cell r="J527"/>
          <cell r="K527"/>
          <cell r="L527"/>
          <cell r="M527"/>
          <cell r="N527"/>
          <cell r="O527"/>
        </row>
        <row r="528">
          <cell r="G528"/>
          <cell r="H528"/>
          <cell r="I528"/>
          <cell r="J528"/>
          <cell r="K528"/>
          <cell r="L528"/>
          <cell r="M528"/>
          <cell r="N528"/>
          <cell r="O528"/>
        </row>
        <row r="529">
          <cell r="G529"/>
          <cell r="H529"/>
          <cell r="I529"/>
          <cell r="J529"/>
          <cell r="K529"/>
          <cell r="L529"/>
          <cell r="M529"/>
          <cell r="N529"/>
          <cell r="O529"/>
        </row>
        <row r="530">
          <cell r="G530"/>
          <cell r="H530"/>
          <cell r="I530"/>
          <cell r="J530"/>
          <cell r="K530"/>
          <cell r="L530"/>
          <cell r="M530"/>
          <cell r="N530"/>
          <cell r="O530"/>
        </row>
        <row r="531">
          <cell r="G531"/>
          <cell r="H531"/>
          <cell r="I531"/>
          <cell r="J531"/>
          <cell r="K531"/>
          <cell r="L531"/>
          <cell r="M531"/>
          <cell r="N531"/>
          <cell r="O531"/>
        </row>
        <row r="532">
          <cell r="G532"/>
          <cell r="H532"/>
          <cell r="I532"/>
          <cell r="J532"/>
          <cell r="K532"/>
          <cell r="L532"/>
          <cell r="M532"/>
          <cell r="N532"/>
          <cell r="O532"/>
        </row>
        <row r="533">
          <cell r="G533"/>
          <cell r="H533"/>
          <cell r="I533"/>
          <cell r="J533"/>
          <cell r="K533"/>
          <cell r="L533"/>
          <cell r="M533"/>
          <cell r="N533"/>
          <cell r="O533"/>
        </row>
        <row r="534">
          <cell r="G534"/>
          <cell r="H534"/>
          <cell r="I534"/>
          <cell r="J534"/>
          <cell r="K534"/>
          <cell r="L534"/>
          <cell r="M534"/>
          <cell r="N534"/>
          <cell r="O534"/>
        </row>
        <row r="535">
          <cell r="G535"/>
          <cell r="H535"/>
          <cell r="I535"/>
          <cell r="J535"/>
          <cell r="K535"/>
          <cell r="L535"/>
          <cell r="M535"/>
          <cell r="N535"/>
          <cell r="O535"/>
        </row>
        <row r="536">
          <cell r="G536"/>
          <cell r="H536"/>
          <cell r="I536"/>
          <cell r="J536"/>
          <cell r="K536"/>
          <cell r="L536"/>
          <cell r="M536"/>
          <cell r="N536"/>
          <cell r="O536"/>
        </row>
        <row r="537">
          <cell r="G537"/>
          <cell r="H537"/>
          <cell r="I537"/>
          <cell r="J537"/>
          <cell r="K537"/>
          <cell r="L537"/>
          <cell r="M537"/>
          <cell r="N537"/>
          <cell r="O537"/>
        </row>
        <row r="538">
          <cell r="G538"/>
          <cell r="H538"/>
          <cell r="I538"/>
          <cell r="J538"/>
          <cell r="K538"/>
          <cell r="L538"/>
          <cell r="M538"/>
          <cell r="N538"/>
          <cell r="O538"/>
        </row>
        <row r="539">
          <cell r="G539"/>
          <cell r="H539"/>
          <cell r="I539"/>
          <cell r="J539"/>
          <cell r="K539"/>
          <cell r="L539"/>
          <cell r="M539"/>
          <cell r="N539"/>
          <cell r="O539"/>
        </row>
        <row r="540">
          <cell r="G540"/>
          <cell r="H540"/>
          <cell r="I540"/>
          <cell r="J540"/>
          <cell r="K540"/>
          <cell r="L540"/>
          <cell r="M540"/>
          <cell r="N540"/>
          <cell r="O540"/>
        </row>
        <row r="541">
          <cell r="G541"/>
          <cell r="H541"/>
          <cell r="I541"/>
          <cell r="J541"/>
          <cell r="K541"/>
          <cell r="L541"/>
          <cell r="M541"/>
          <cell r="N541"/>
          <cell r="O541"/>
        </row>
        <row r="542">
          <cell r="G542"/>
          <cell r="H542"/>
          <cell r="I542"/>
          <cell r="J542"/>
          <cell r="K542"/>
          <cell r="L542"/>
          <cell r="M542"/>
          <cell r="N542"/>
          <cell r="O542"/>
        </row>
        <row r="543">
          <cell r="G543"/>
          <cell r="H543"/>
          <cell r="I543"/>
          <cell r="J543"/>
          <cell r="K543"/>
          <cell r="L543"/>
          <cell r="M543"/>
          <cell r="N543"/>
          <cell r="O543"/>
        </row>
        <row r="544">
          <cell r="G544"/>
          <cell r="H544"/>
          <cell r="I544"/>
          <cell r="J544"/>
          <cell r="K544"/>
          <cell r="L544"/>
          <cell r="M544"/>
          <cell r="N544"/>
          <cell r="O544"/>
        </row>
        <row r="545">
          <cell r="G545"/>
          <cell r="H545"/>
          <cell r="I545"/>
          <cell r="J545"/>
          <cell r="K545"/>
          <cell r="L545"/>
          <cell r="M545"/>
          <cell r="N545"/>
          <cell r="O545"/>
        </row>
        <row r="546">
          <cell r="G546"/>
          <cell r="H546"/>
          <cell r="I546"/>
          <cell r="J546"/>
          <cell r="K546"/>
          <cell r="L546"/>
          <cell r="M546"/>
          <cell r="N546"/>
          <cell r="O546"/>
        </row>
        <row r="547">
          <cell r="G547"/>
          <cell r="H547"/>
          <cell r="I547"/>
          <cell r="J547"/>
          <cell r="K547"/>
          <cell r="L547"/>
          <cell r="M547"/>
          <cell r="N547"/>
          <cell r="O547"/>
        </row>
        <row r="548">
          <cell r="G548"/>
          <cell r="H548"/>
          <cell r="I548"/>
          <cell r="J548"/>
          <cell r="K548"/>
          <cell r="L548"/>
          <cell r="M548"/>
          <cell r="N548"/>
          <cell r="O548"/>
        </row>
        <row r="549">
          <cell r="G549"/>
          <cell r="H549"/>
          <cell r="I549"/>
          <cell r="J549"/>
          <cell r="K549"/>
          <cell r="L549"/>
          <cell r="M549"/>
          <cell r="N549"/>
          <cell r="O549"/>
        </row>
        <row r="550">
          <cell r="G550"/>
          <cell r="H550"/>
          <cell r="I550"/>
          <cell r="J550"/>
          <cell r="K550"/>
          <cell r="L550"/>
          <cell r="M550"/>
          <cell r="N550"/>
          <cell r="O550"/>
        </row>
        <row r="551">
          <cell r="G551"/>
          <cell r="H551"/>
          <cell r="I551"/>
          <cell r="J551"/>
          <cell r="K551"/>
          <cell r="L551"/>
          <cell r="M551"/>
          <cell r="N551"/>
          <cell r="O551"/>
        </row>
        <row r="552">
          <cell r="G552"/>
          <cell r="H552"/>
          <cell r="I552"/>
          <cell r="J552"/>
          <cell r="K552"/>
          <cell r="L552"/>
          <cell r="M552"/>
          <cell r="N552"/>
          <cell r="O552"/>
        </row>
        <row r="553">
          <cell r="G553"/>
          <cell r="H553"/>
          <cell r="I553"/>
          <cell r="J553"/>
          <cell r="K553"/>
          <cell r="L553"/>
          <cell r="M553"/>
          <cell r="N553"/>
          <cell r="O553"/>
        </row>
        <row r="554">
          <cell r="G554"/>
          <cell r="H554"/>
          <cell r="I554"/>
          <cell r="J554"/>
          <cell r="K554"/>
          <cell r="L554"/>
          <cell r="M554"/>
          <cell r="N554"/>
          <cell r="O554"/>
        </row>
        <row r="555">
          <cell r="G555"/>
          <cell r="H555"/>
          <cell r="I555"/>
          <cell r="J555"/>
          <cell r="K555"/>
          <cell r="L555"/>
          <cell r="M555"/>
          <cell r="N555"/>
          <cell r="O555"/>
        </row>
        <row r="556">
          <cell r="G556"/>
          <cell r="H556"/>
          <cell r="I556"/>
          <cell r="J556"/>
          <cell r="K556"/>
          <cell r="L556"/>
          <cell r="M556"/>
          <cell r="N556"/>
          <cell r="O556"/>
        </row>
        <row r="557">
          <cell r="G557"/>
          <cell r="H557"/>
          <cell r="I557"/>
          <cell r="J557"/>
          <cell r="K557"/>
          <cell r="L557"/>
          <cell r="M557"/>
          <cell r="N557"/>
          <cell r="O557"/>
        </row>
        <row r="558">
          <cell r="G558"/>
          <cell r="H558"/>
          <cell r="I558"/>
          <cell r="J558"/>
          <cell r="K558"/>
          <cell r="L558"/>
          <cell r="M558"/>
          <cell r="N558"/>
          <cell r="O558"/>
        </row>
        <row r="559">
          <cell r="G559"/>
          <cell r="H559"/>
          <cell r="I559"/>
          <cell r="J559"/>
          <cell r="K559"/>
          <cell r="L559"/>
          <cell r="M559"/>
          <cell r="N559"/>
          <cell r="O559"/>
        </row>
        <row r="560">
          <cell r="G560"/>
          <cell r="H560"/>
          <cell r="I560"/>
          <cell r="J560"/>
          <cell r="K560"/>
          <cell r="L560"/>
          <cell r="M560"/>
          <cell r="N560"/>
          <cell r="O560"/>
        </row>
        <row r="561">
          <cell r="G561"/>
          <cell r="H561"/>
          <cell r="I561"/>
          <cell r="J561"/>
          <cell r="K561"/>
          <cell r="L561"/>
          <cell r="M561"/>
          <cell r="N561"/>
          <cell r="O561"/>
        </row>
        <row r="562">
          <cell r="G562"/>
          <cell r="H562"/>
          <cell r="I562"/>
          <cell r="J562"/>
          <cell r="K562"/>
          <cell r="L562"/>
          <cell r="M562"/>
          <cell r="N562"/>
          <cell r="O562"/>
        </row>
        <row r="563">
          <cell r="G563"/>
          <cell r="H563"/>
          <cell r="I563"/>
          <cell r="J563"/>
          <cell r="K563"/>
          <cell r="L563"/>
          <cell r="M563"/>
          <cell r="N563"/>
          <cell r="O563"/>
        </row>
        <row r="564">
          <cell r="G564"/>
          <cell r="H564"/>
          <cell r="I564"/>
          <cell r="J564"/>
          <cell r="K564"/>
          <cell r="L564"/>
          <cell r="M564"/>
          <cell r="N564"/>
          <cell r="O564"/>
        </row>
        <row r="565">
          <cell r="G565"/>
          <cell r="H565"/>
          <cell r="I565"/>
          <cell r="J565"/>
          <cell r="K565"/>
          <cell r="L565"/>
          <cell r="M565"/>
          <cell r="N565"/>
          <cell r="O565"/>
        </row>
        <row r="566">
          <cell r="G566"/>
          <cell r="H566"/>
          <cell r="I566"/>
          <cell r="J566"/>
          <cell r="K566"/>
          <cell r="L566"/>
          <cell r="M566"/>
          <cell r="N566"/>
          <cell r="O566"/>
        </row>
        <row r="567">
          <cell r="G567"/>
          <cell r="H567"/>
          <cell r="I567"/>
          <cell r="J567"/>
          <cell r="K567"/>
          <cell r="L567"/>
          <cell r="M567"/>
          <cell r="N567"/>
          <cell r="O567"/>
        </row>
        <row r="568">
          <cell r="G568"/>
          <cell r="H568"/>
          <cell r="I568"/>
          <cell r="J568"/>
          <cell r="K568"/>
          <cell r="L568"/>
          <cell r="M568"/>
          <cell r="N568"/>
          <cell r="O568"/>
        </row>
        <row r="569">
          <cell r="G569"/>
          <cell r="H569"/>
          <cell r="I569"/>
          <cell r="J569"/>
          <cell r="K569"/>
          <cell r="L569"/>
          <cell r="M569"/>
          <cell r="N569"/>
          <cell r="O569"/>
        </row>
        <row r="570">
          <cell r="G570"/>
          <cell r="H570"/>
          <cell r="I570"/>
          <cell r="J570"/>
          <cell r="K570"/>
          <cell r="L570"/>
          <cell r="M570"/>
          <cell r="N570"/>
          <cell r="O570"/>
        </row>
        <row r="571">
          <cell r="G571"/>
          <cell r="H571"/>
          <cell r="I571"/>
          <cell r="J571"/>
          <cell r="K571"/>
          <cell r="L571"/>
          <cell r="M571"/>
          <cell r="N571"/>
          <cell r="O571"/>
        </row>
        <row r="572">
          <cell r="G572"/>
          <cell r="H572"/>
          <cell r="I572"/>
          <cell r="J572"/>
          <cell r="K572"/>
          <cell r="L572"/>
          <cell r="M572"/>
          <cell r="N572"/>
          <cell r="O572"/>
        </row>
        <row r="573">
          <cell r="G573"/>
          <cell r="H573"/>
          <cell r="I573"/>
          <cell r="J573"/>
          <cell r="K573"/>
          <cell r="L573"/>
          <cell r="M573"/>
          <cell r="N573"/>
          <cell r="O573"/>
        </row>
        <row r="574">
          <cell r="G574"/>
          <cell r="H574"/>
          <cell r="I574"/>
          <cell r="J574"/>
          <cell r="K574"/>
          <cell r="L574"/>
          <cell r="M574"/>
          <cell r="N574"/>
          <cell r="O574"/>
        </row>
        <row r="575">
          <cell r="G575"/>
          <cell r="H575"/>
          <cell r="I575"/>
          <cell r="J575"/>
          <cell r="K575"/>
          <cell r="L575"/>
          <cell r="M575"/>
          <cell r="N575"/>
          <cell r="O575"/>
        </row>
        <row r="576">
          <cell r="G576"/>
          <cell r="H576"/>
          <cell r="I576"/>
          <cell r="J576"/>
          <cell r="K576"/>
          <cell r="L576"/>
          <cell r="M576"/>
          <cell r="N576"/>
          <cell r="O576"/>
        </row>
        <row r="577">
          <cell r="G577"/>
          <cell r="H577"/>
          <cell r="I577"/>
          <cell r="J577"/>
          <cell r="K577"/>
          <cell r="L577"/>
          <cell r="M577"/>
          <cell r="N577"/>
          <cell r="O577"/>
        </row>
        <row r="578">
          <cell r="G578"/>
          <cell r="H578"/>
          <cell r="I578"/>
          <cell r="J578"/>
          <cell r="K578"/>
          <cell r="L578"/>
          <cell r="M578"/>
          <cell r="N578"/>
          <cell r="O578"/>
        </row>
        <row r="579">
          <cell r="G579"/>
          <cell r="H579"/>
          <cell r="I579"/>
          <cell r="J579"/>
          <cell r="K579"/>
          <cell r="L579"/>
          <cell r="M579"/>
          <cell r="N579"/>
          <cell r="O579"/>
        </row>
        <row r="580">
          <cell r="G580"/>
          <cell r="H580"/>
          <cell r="I580"/>
          <cell r="J580"/>
          <cell r="K580"/>
          <cell r="L580"/>
          <cell r="M580"/>
          <cell r="N580"/>
          <cell r="O580"/>
        </row>
        <row r="581">
          <cell r="G581"/>
          <cell r="H581"/>
          <cell r="I581"/>
          <cell r="J581"/>
          <cell r="K581"/>
          <cell r="L581"/>
          <cell r="M581"/>
          <cell r="N581"/>
          <cell r="O581"/>
        </row>
        <row r="582">
          <cell r="G582"/>
          <cell r="H582"/>
          <cell r="I582"/>
          <cell r="J582"/>
          <cell r="K582"/>
          <cell r="L582"/>
          <cell r="M582"/>
          <cell r="N582"/>
          <cell r="O582"/>
        </row>
        <row r="583">
          <cell r="G583"/>
          <cell r="H583"/>
          <cell r="I583"/>
          <cell r="J583"/>
          <cell r="K583"/>
          <cell r="L583"/>
          <cell r="M583"/>
          <cell r="N583"/>
          <cell r="O583"/>
        </row>
        <row r="584">
          <cell r="G584"/>
          <cell r="H584"/>
          <cell r="I584"/>
          <cell r="J584"/>
          <cell r="K584"/>
          <cell r="L584"/>
          <cell r="M584"/>
          <cell r="N584"/>
          <cell r="O584"/>
        </row>
        <row r="585">
          <cell r="G585"/>
          <cell r="H585"/>
          <cell r="I585"/>
          <cell r="J585"/>
          <cell r="K585"/>
          <cell r="L585"/>
          <cell r="M585"/>
          <cell r="N585"/>
          <cell r="O585"/>
        </row>
        <row r="586">
          <cell r="G586"/>
          <cell r="H586"/>
          <cell r="I586"/>
          <cell r="J586"/>
          <cell r="K586"/>
          <cell r="L586"/>
          <cell r="M586"/>
          <cell r="N586"/>
          <cell r="O586"/>
        </row>
        <row r="587">
          <cell r="G587"/>
          <cell r="H587"/>
          <cell r="I587"/>
          <cell r="J587"/>
          <cell r="K587"/>
          <cell r="L587"/>
          <cell r="M587"/>
          <cell r="N587"/>
          <cell r="O587"/>
        </row>
        <row r="588">
          <cell r="G588"/>
          <cell r="H588"/>
          <cell r="I588"/>
          <cell r="J588"/>
          <cell r="K588"/>
          <cell r="L588"/>
          <cell r="M588"/>
          <cell r="N588"/>
          <cell r="O588"/>
        </row>
        <row r="589">
          <cell r="G589"/>
          <cell r="H589"/>
          <cell r="I589"/>
          <cell r="J589"/>
          <cell r="K589"/>
          <cell r="L589"/>
          <cell r="M589"/>
          <cell r="N589"/>
          <cell r="O589"/>
        </row>
        <row r="590">
          <cell r="G590"/>
          <cell r="H590"/>
          <cell r="I590"/>
          <cell r="J590"/>
          <cell r="K590"/>
          <cell r="L590"/>
          <cell r="M590"/>
          <cell r="N590"/>
          <cell r="O590"/>
        </row>
        <row r="591">
          <cell r="G591"/>
          <cell r="H591"/>
          <cell r="I591"/>
          <cell r="J591"/>
          <cell r="K591"/>
          <cell r="L591"/>
          <cell r="M591"/>
          <cell r="N591"/>
          <cell r="O591"/>
        </row>
        <row r="592">
          <cell r="G592"/>
          <cell r="H592"/>
          <cell r="I592"/>
          <cell r="J592"/>
          <cell r="K592"/>
          <cell r="L592"/>
          <cell r="M592"/>
          <cell r="N592"/>
          <cell r="O592"/>
        </row>
        <row r="593">
          <cell r="G593"/>
          <cell r="H593"/>
          <cell r="I593"/>
          <cell r="J593"/>
          <cell r="K593"/>
          <cell r="L593"/>
          <cell r="M593"/>
          <cell r="N593"/>
          <cell r="O593"/>
        </row>
        <row r="594">
          <cell r="G594"/>
          <cell r="H594"/>
          <cell r="I594"/>
          <cell r="J594"/>
          <cell r="K594"/>
          <cell r="L594"/>
          <cell r="M594"/>
          <cell r="N594"/>
          <cell r="O594"/>
        </row>
        <row r="595">
          <cell r="G595"/>
          <cell r="H595"/>
          <cell r="I595"/>
          <cell r="J595"/>
          <cell r="K595"/>
          <cell r="L595"/>
          <cell r="M595"/>
          <cell r="N595"/>
          <cell r="O595"/>
        </row>
        <row r="596">
          <cell r="G596"/>
          <cell r="H596"/>
          <cell r="I596"/>
          <cell r="J596"/>
          <cell r="K596"/>
          <cell r="L596"/>
          <cell r="M596"/>
          <cell r="N596"/>
          <cell r="O596"/>
        </row>
        <row r="597">
          <cell r="G597"/>
          <cell r="H597"/>
          <cell r="I597"/>
          <cell r="J597"/>
          <cell r="K597"/>
          <cell r="L597"/>
          <cell r="M597"/>
          <cell r="N597"/>
          <cell r="O597"/>
        </row>
        <row r="598">
          <cell r="G598"/>
          <cell r="H598"/>
          <cell r="I598"/>
          <cell r="J598"/>
          <cell r="K598"/>
          <cell r="L598"/>
          <cell r="M598"/>
          <cell r="N598"/>
          <cell r="O598"/>
        </row>
        <row r="599">
          <cell r="G599"/>
          <cell r="H599"/>
          <cell r="I599"/>
          <cell r="J599"/>
          <cell r="K599"/>
          <cell r="L599"/>
          <cell r="M599"/>
          <cell r="N599"/>
          <cell r="O599"/>
        </row>
        <row r="600">
          <cell r="G600"/>
          <cell r="H600"/>
          <cell r="I600"/>
          <cell r="J600"/>
          <cell r="K600"/>
          <cell r="L600"/>
          <cell r="M600"/>
          <cell r="N600"/>
          <cell r="O600"/>
        </row>
        <row r="601">
          <cell r="G601"/>
          <cell r="H601"/>
          <cell r="I601"/>
          <cell r="J601"/>
          <cell r="K601"/>
          <cell r="L601"/>
          <cell r="M601"/>
          <cell r="N601"/>
          <cell r="O601"/>
        </row>
        <row r="602">
          <cell r="G602"/>
          <cell r="H602"/>
          <cell r="I602"/>
          <cell r="J602"/>
          <cell r="K602"/>
          <cell r="L602"/>
          <cell r="M602"/>
          <cell r="N602"/>
          <cell r="O602"/>
        </row>
        <row r="603">
          <cell r="G603"/>
          <cell r="H603"/>
          <cell r="I603"/>
          <cell r="J603"/>
          <cell r="K603"/>
          <cell r="L603"/>
          <cell r="M603"/>
          <cell r="N603"/>
          <cell r="O603"/>
        </row>
        <row r="604">
          <cell r="G604"/>
          <cell r="H604"/>
          <cell r="I604"/>
          <cell r="J604"/>
          <cell r="K604"/>
          <cell r="L604"/>
          <cell r="M604"/>
          <cell r="N604"/>
          <cell r="O604"/>
        </row>
        <row r="605">
          <cell r="G605"/>
          <cell r="H605"/>
          <cell r="I605"/>
          <cell r="J605"/>
          <cell r="K605"/>
          <cell r="L605"/>
          <cell r="M605"/>
          <cell r="N605"/>
          <cell r="O605"/>
        </row>
        <row r="606">
          <cell r="G606"/>
          <cell r="H606"/>
          <cell r="I606"/>
          <cell r="J606"/>
          <cell r="K606"/>
          <cell r="L606"/>
          <cell r="M606"/>
          <cell r="N606"/>
          <cell r="O606"/>
        </row>
        <row r="607">
          <cell r="G607"/>
          <cell r="H607"/>
          <cell r="I607"/>
          <cell r="J607"/>
          <cell r="K607"/>
          <cell r="L607"/>
          <cell r="M607"/>
          <cell r="N607"/>
          <cell r="O607"/>
        </row>
        <row r="608">
          <cell r="G608"/>
          <cell r="H608"/>
          <cell r="I608"/>
          <cell r="J608"/>
          <cell r="K608"/>
          <cell r="L608"/>
          <cell r="M608"/>
          <cell r="N608"/>
          <cell r="O608"/>
        </row>
        <row r="609">
          <cell r="G609"/>
          <cell r="H609"/>
          <cell r="I609"/>
          <cell r="J609"/>
          <cell r="K609"/>
          <cell r="L609"/>
          <cell r="M609"/>
          <cell r="N609"/>
          <cell r="O609"/>
        </row>
        <row r="610">
          <cell r="G610"/>
          <cell r="H610"/>
          <cell r="I610"/>
          <cell r="J610"/>
          <cell r="K610"/>
          <cell r="L610"/>
          <cell r="M610"/>
          <cell r="N610"/>
          <cell r="O610"/>
        </row>
        <row r="611">
          <cell r="G611"/>
          <cell r="H611"/>
          <cell r="I611"/>
          <cell r="J611"/>
          <cell r="K611"/>
          <cell r="L611"/>
          <cell r="M611"/>
          <cell r="N611"/>
          <cell r="O611"/>
        </row>
        <row r="612">
          <cell r="G612"/>
          <cell r="H612"/>
          <cell r="I612"/>
          <cell r="J612"/>
          <cell r="K612"/>
          <cell r="L612"/>
          <cell r="M612"/>
          <cell r="N612"/>
          <cell r="O612"/>
        </row>
        <row r="613">
          <cell r="G613"/>
          <cell r="H613"/>
          <cell r="I613"/>
          <cell r="J613"/>
          <cell r="K613"/>
          <cell r="L613"/>
          <cell r="M613"/>
          <cell r="N613"/>
          <cell r="O613"/>
        </row>
        <row r="614">
          <cell r="G614"/>
          <cell r="H614"/>
          <cell r="I614"/>
          <cell r="J614"/>
          <cell r="K614"/>
          <cell r="L614"/>
          <cell r="M614"/>
          <cell r="N614"/>
          <cell r="O614"/>
        </row>
        <row r="615">
          <cell r="G615"/>
          <cell r="H615"/>
          <cell r="I615"/>
          <cell r="J615"/>
          <cell r="K615"/>
          <cell r="L615"/>
          <cell r="M615"/>
          <cell r="N615"/>
          <cell r="O615"/>
        </row>
        <row r="616">
          <cell r="G616"/>
          <cell r="H616"/>
          <cell r="I616"/>
          <cell r="J616"/>
          <cell r="K616"/>
          <cell r="L616"/>
          <cell r="M616"/>
          <cell r="N616"/>
          <cell r="O616"/>
        </row>
        <row r="617">
          <cell r="G617"/>
          <cell r="H617"/>
          <cell r="I617"/>
          <cell r="J617"/>
          <cell r="K617"/>
          <cell r="L617"/>
          <cell r="M617"/>
          <cell r="N617"/>
          <cell r="O617"/>
        </row>
        <row r="618">
          <cell r="G618"/>
          <cell r="H618"/>
          <cell r="I618"/>
          <cell r="J618"/>
          <cell r="K618"/>
          <cell r="L618"/>
          <cell r="M618"/>
          <cell r="N618"/>
          <cell r="O618"/>
        </row>
        <row r="619">
          <cell r="G619"/>
          <cell r="H619"/>
          <cell r="I619"/>
          <cell r="J619"/>
          <cell r="K619"/>
          <cell r="L619"/>
          <cell r="M619"/>
          <cell r="N619"/>
          <cell r="O619"/>
        </row>
        <row r="620">
          <cell r="G620"/>
          <cell r="H620"/>
          <cell r="I620"/>
          <cell r="J620"/>
          <cell r="K620"/>
          <cell r="L620"/>
          <cell r="M620"/>
          <cell r="N620"/>
          <cell r="O620"/>
        </row>
        <row r="621">
          <cell r="G621"/>
          <cell r="H621"/>
          <cell r="I621"/>
          <cell r="J621"/>
          <cell r="K621"/>
          <cell r="L621"/>
          <cell r="M621"/>
          <cell r="N621"/>
          <cell r="O621"/>
        </row>
        <row r="622">
          <cell r="G622"/>
          <cell r="H622"/>
          <cell r="I622"/>
          <cell r="J622"/>
          <cell r="K622"/>
          <cell r="L622"/>
          <cell r="M622"/>
          <cell r="N622"/>
          <cell r="O622"/>
        </row>
        <row r="623">
          <cell r="G623"/>
          <cell r="H623"/>
          <cell r="I623"/>
          <cell r="J623"/>
          <cell r="K623"/>
          <cell r="L623"/>
          <cell r="M623"/>
          <cell r="N623"/>
          <cell r="O623"/>
        </row>
        <row r="624">
          <cell r="G624"/>
          <cell r="H624"/>
          <cell r="I624"/>
          <cell r="J624"/>
          <cell r="K624"/>
          <cell r="L624"/>
          <cell r="M624"/>
          <cell r="N624"/>
          <cell r="O624"/>
        </row>
        <row r="625">
          <cell r="G625"/>
          <cell r="H625"/>
          <cell r="I625"/>
          <cell r="J625"/>
          <cell r="K625"/>
          <cell r="L625"/>
          <cell r="M625"/>
          <cell r="N625"/>
          <cell r="O625"/>
        </row>
        <row r="626">
          <cell r="G626"/>
          <cell r="H626"/>
          <cell r="I626"/>
          <cell r="J626"/>
          <cell r="K626"/>
          <cell r="L626"/>
          <cell r="M626"/>
          <cell r="N626"/>
          <cell r="O626"/>
        </row>
        <row r="627">
          <cell r="G627"/>
          <cell r="H627"/>
          <cell r="I627"/>
          <cell r="J627"/>
          <cell r="K627"/>
          <cell r="L627"/>
          <cell r="M627"/>
          <cell r="N627"/>
          <cell r="O627"/>
        </row>
        <row r="628">
          <cell r="G628"/>
          <cell r="H628"/>
          <cell r="I628"/>
          <cell r="J628"/>
          <cell r="K628"/>
          <cell r="L628"/>
          <cell r="M628"/>
          <cell r="N628"/>
          <cell r="O628"/>
        </row>
        <row r="629">
          <cell r="G629"/>
          <cell r="H629"/>
          <cell r="I629"/>
          <cell r="J629"/>
          <cell r="K629"/>
          <cell r="L629"/>
          <cell r="M629"/>
          <cell r="N629"/>
          <cell r="O629"/>
        </row>
        <row r="630">
          <cell r="G630"/>
          <cell r="H630"/>
          <cell r="I630"/>
          <cell r="J630"/>
          <cell r="K630"/>
          <cell r="L630"/>
          <cell r="M630"/>
          <cell r="N630"/>
          <cell r="O630"/>
        </row>
        <row r="631">
          <cell r="G631"/>
          <cell r="H631"/>
          <cell r="I631"/>
          <cell r="J631"/>
          <cell r="K631"/>
          <cell r="L631"/>
          <cell r="M631"/>
          <cell r="N631"/>
          <cell r="O631"/>
        </row>
        <row r="632">
          <cell r="G632"/>
          <cell r="H632"/>
          <cell r="I632"/>
          <cell r="J632"/>
          <cell r="K632"/>
          <cell r="L632"/>
          <cell r="M632"/>
          <cell r="N632"/>
          <cell r="O632"/>
        </row>
        <row r="633">
          <cell r="G633"/>
          <cell r="H633"/>
          <cell r="I633"/>
          <cell r="J633"/>
          <cell r="K633"/>
          <cell r="L633"/>
          <cell r="M633"/>
          <cell r="N633"/>
          <cell r="O633"/>
        </row>
        <row r="634">
          <cell r="G634"/>
          <cell r="H634"/>
          <cell r="I634"/>
          <cell r="J634"/>
          <cell r="K634"/>
          <cell r="L634"/>
          <cell r="M634"/>
          <cell r="N634"/>
          <cell r="O634"/>
        </row>
        <row r="635">
          <cell r="G635"/>
          <cell r="H635"/>
          <cell r="I635"/>
          <cell r="J635"/>
          <cell r="K635"/>
          <cell r="L635"/>
          <cell r="M635"/>
          <cell r="N635"/>
          <cell r="O635"/>
        </row>
        <row r="636">
          <cell r="G636"/>
          <cell r="H636"/>
          <cell r="I636"/>
          <cell r="J636"/>
          <cell r="K636"/>
          <cell r="L636"/>
          <cell r="M636"/>
          <cell r="N636"/>
          <cell r="O636"/>
        </row>
        <row r="637">
          <cell r="G637"/>
          <cell r="H637"/>
          <cell r="I637"/>
          <cell r="J637"/>
          <cell r="K637"/>
          <cell r="L637"/>
          <cell r="M637"/>
          <cell r="N637"/>
          <cell r="O637"/>
        </row>
        <row r="638">
          <cell r="G638"/>
          <cell r="H638"/>
          <cell r="I638"/>
          <cell r="J638"/>
          <cell r="K638"/>
          <cell r="L638"/>
          <cell r="M638"/>
          <cell r="N638"/>
          <cell r="O638"/>
        </row>
        <row r="639">
          <cell r="G639"/>
          <cell r="H639"/>
          <cell r="I639"/>
          <cell r="J639"/>
          <cell r="K639"/>
          <cell r="L639"/>
          <cell r="M639"/>
          <cell r="N639"/>
          <cell r="O639"/>
        </row>
        <row r="640">
          <cell r="G640"/>
          <cell r="H640"/>
          <cell r="I640"/>
          <cell r="J640"/>
          <cell r="K640"/>
          <cell r="L640"/>
          <cell r="M640"/>
          <cell r="N640"/>
          <cell r="O640"/>
        </row>
        <row r="641">
          <cell r="G641"/>
          <cell r="H641"/>
          <cell r="I641"/>
          <cell r="J641"/>
          <cell r="K641"/>
          <cell r="L641"/>
          <cell r="M641"/>
          <cell r="N641"/>
          <cell r="O641"/>
        </row>
        <row r="642">
          <cell r="G642"/>
          <cell r="H642"/>
          <cell r="I642"/>
          <cell r="J642"/>
          <cell r="K642"/>
          <cell r="L642"/>
          <cell r="M642"/>
          <cell r="N642"/>
          <cell r="O642"/>
        </row>
        <row r="643">
          <cell r="G643"/>
          <cell r="H643"/>
          <cell r="I643"/>
          <cell r="J643"/>
          <cell r="K643"/>
          <cell r="L643"/>
          <cell r="M643"/>
          <cell r="N643"/>
          <cell r="O643"/>
        </row>
        <row r="644">
          <cell r="G644"/>
          <cell r="H644"/>
          <cell r="I644"/>
          <cell r="J644"/>
          <cell r="K644"/>
          <cell r="L644"/>
          <cell r="M644"/>
          <cell r="N644"/>
          <cell r="O644"/>
        </row>
        <row r="645">
          <cell r="G645"/>
          <cell r="H645"/>
          <cell r="I645"/>
          <cell r="J645"/>
          <cell r="K645"/>
          <cell r="L645"/>
          <cell r="M645"/>
          <cell r="N645"/>
          <cell r="O645"/>
        </row>
        <row r="646">
          <cell r="G646"/>
          <cell r="H646"/>
          <cell r="I646"/>
          <cell r="J646"/>
          <cell r="K646"/>
          <cell r="L646"/>
          <cell r="M646"/>
          <cell r="N646"/>
          <cell r="O646"/>
        </row>
        <row r="647">
          <cell r="G647"/>
          <cell r="H647"/>
          <cell r="I647"/>
          <cell r="J647"/>
          <cell r="K647"/>
          <cell r="L647"/>
          <cell r="M647"/>
          <cell r="N647"/>
          <cell r="O647"/>
        </row>
        <row r="648">
          <cell r="G648"/>
          <cell r="H648"/>
          <cell r="I648"/>
          <cell r="J648"/>
          <cell r="K648"/>
          <cell r="L648"/>
          <cell r="M648"/>
          <cell r="N648"/>
          <cell r="O648"/>
        </row>
        <row r="649">
          <cell r="G649"/>
          <cell r="H649"/>
          <cell r="I649"/>
          <cell r="J649"/>
          <cell r="K649"/>
          <cell r="L649"/>
          <cell r="M649"/>
          <cell r="N649"/>
          <cell r="O649"/>
        </row>
        <row r="650">
          <cell r="G650"/>
          <cell r="H650"/>
          <cell r="I650"/>
          <cell r="J650"/>
          <cell r="K650"/>
          <cell r="L650"/>
          <cell r="M650"/>
          <cell r="N650"/>
          <cell r="O650"/>
        </row>
        <row r="651">
          <cell r="G651"/>
          <cell r="H651"/>
          <cell r="I651"/>
          <cell r="J651"/>
          <cell r="K651"/>
          <cell r="L651"/>
          <cell r="M651"/>
          <cell r="N651"/>
          <cell r="O651"/>
        </row>
        <row r="652">
          <cell r="G652"/>
          <cell r="H652"/>
          <cell r="I652"/>
          <cell r="J652"/>
          <cell r="K652"/>
          <cell r="L652"/>
          <cell r="M652"/>
          <cell r="N652"/>
          <cell r="O652"/>
        </row>
        <row r="653">
          <cell r="G653"/>
          <cell r="H653"/>
          <cell r="I653"/>
          <cell r="J653"/>
          <cell r="K653"/>
          <cell r="L653"/>
          <cell r="M653"/>
          <cell r="N653"/>
          <cell r="O653"/>
        </row>
        <row r="654">
          <cell r="G654"/>
          <cell r="H654"/>
          <cell r="I654"/>
          <cell r="J654"/>
          <cell r="K654"/>
          <cell r="L654"/>
          <cell r="M654"/>
          <cell r="N654"/>
          <cell r="O654"/>
        </row>
        <row r="655">
          <cell r="G655"/>
          <cell r="H655"/>
          <cell r="I655"/>
          <cell r="J655"/>
          <cell r="K655"/>
          <cell r="L655"/>
          <cell r="M655"/>
          <cell r="N655"/>
          <cell r="O655"/>
        </row>
        <row r="656">
          <cell r="G656"/>
          <cell r="H656"/>
          <cell r="I656"/>
          <cell r="J656"/>
          <cell r="K656"/>
          <cell r="L656"/>
          <cell r="M656"/>
          <cell r="N656"/>
          <cell r="O656"/>
        </row>
        <row r="657">
          <cell r="G657"/>
          <cell r="H657"/>
          <cell r="I657"/>
          <cell r="J657"/>
          <cell r="K657"/>
          <cell r="L657"/>
          <cell r="M657"/>
          <cell r="N657"/>
          <cell r="O657"/>
        </row>
        <row r="658">
          <cell r="G658"/>
          <cell r="H658"/>
          <cell r="I658"/>
          <cell r="J658"/>
          <cell r="K658"/>
          <cell r="L658"/>
          <cell r="M658"/>
          <cell r="N658"/>
          <cell r="O658"/>
        </row>
        <row r="659">
          <cell r="G659"/>
          <cell r="H659"/>
          <cell r="I659"/>
          <cell r="J659"/>
          <cell r="K659"/>
          <cell r="L659"/>
          <cell r="M659"/>
          <cell r="N659"/>
          <cell r="O659"/>
        </row>
        <row r="660">
          <cell r="G660"/>
          <cell r="H660"/>
          <cell r="I660"/>
          <cell r="J660"/>
          <cell r="K660"/>
          <cell r="L660"/>
          <cell r="M660"/>
          <cell r="N660"/>
          <cell r="O660"/>
        </row>
        <row r="661">
          <cell r="G661"/>
          <cell r="H661"/>
          <cell r="I661"/>
          <cell r="J661"/>
          <cell r="K661"/>
          <cell r="L661"/>
          <cell r="M661"/>
          <cell r="N661"/>
          <cell r="O661"/>
        </row>
        <row r="662">
          <cell r="G662"/>
          <cell r="H662"/>
          <cell r="I662"/>
          <cell r="J662"/>
          <cell r="K662"/>
          <cell r="L662"/>
          <cell r="M662"/>
          <cell r="N662"/>
          <cell r="O662"/>
        </row>
        <row r="663">
          <cell r="G663"/>
          <cell r="H663"/>
          <cell r="I663"/>
          <cell r="J663"/>
          <cell r="K663"/>
          <cell r="L663"/>
          <cell r="M663"/>
          <cell r="N663"/>
          <cell r="O663"/>
        </row>
        <row r="664">
          <cell r="G664"/>
          <cell r="H664"/>
          <cell r="I664"/>
          <cell r="J664"/>
          <cell r="K664"/>
          <cell r="L664"/>
          <cell r="M664"/>
          <cell r="N664"/>
          <cell r="O664"/>
        </row>
        <row r="665">
          <cell r="G665"/>
          <cell r="H665"/>
          <cell r="I665"/>
          <cell r="J665"/>
          <cell r="K665"/>
          <cell r="L665"/>
          <cell r="M665"/>
          <cell r="N665"/>
          <cell r="O665"/>
        </row>
        <row r="666">
          <cell r="G666"/>
          <cell r="H666"/>
          <cell r="I666"/>
          <cell r="J666"/>
          <cell r="K666"/>
          <cell r="L666"/>
          <cell r="M666"/>
          <cell r="N666"/>
          <cell r="O666"/>
        </row>
        <row r="667">
          <cell r="G667"/>
          <cell r="H667"/>
          <cell r="I667"/>
          <cell r="J667"/>
          <cell r="K667"/>
          <cell r="L667"/>
          <cell r="M667"/>
          <cell r="N667"/>
          <cell r="O667"/>
        </row>
        <row r="668">
          <cell r="G668"/>
          <cell r="H668"/>
          <cell r="I668"/>
          <cell r="J668"/>
          <cell r="K668"/>
          <cell r="L668"/>
          <cell r="M668"/>
          <cell r="N668"/>
          <cell r="O668"/>
        </row>
        <row r="669">
          <cell r="G669"/>
          <cell r="H669"/>
          <cell r="I669"/>
          <cell r="J669"/>
          <cell r="K669"/>
          <cell r="L669"/>
          <cell r="M669"/>
          <cell r="N669"/>
          <cell r="O669"/>
        </row>
        <row r="670">
          <cell r="G670"/>
          <cell r="H670"/>
          <cell r="I670"/>
          <cell r="J670"/>
          <cell r="K670"/>
          <cell r="L670"/>
          <cell r="M670"/>
          <cell r="N670"/>
          <cell r="O670"/>
        </row>
        <row r="671">
          <cell r="G671"/>
          <cell r="H671"/>
          <cell r="I671"/>
          <cell r="J671"/>
          <cell r="K671"/>
          <cell r="L671"/>
          <cell r="M671"/>
          <cell r="N671"/>
          <cell r="O671"/>
        </row>
        <row r="672">
          <cell r="G672"/>
          <cell r="H672"/>
          <cell r="I672"/>
          <cell r="J672"/>
          <cell r="K672"/>
          <cell r="L672"/>
          <cell r="M672"/>
          <cell r="N672"/>
          <cell r="O672"/>
        </row>
        <row r="673">
          <cell r="G673"/>
          <cell r="H673"/>
          <cell r="I673"/>
          <cell r="J673"/>
          <cell r="K673"/>
          <cell r="L673"/>
          <cell r="M673"/>
          <cell r="N673"/>
          <cell r="O673"/>
        </row>
        <row r="674">
          <cell r="G674"/>
          <cell r="H674"/>
          <cell r="I674"/>
          <cell r="J674"/>
          <cell r="K674"/>
          <cell r="L674"/>
          <cell r="M674"/>
          <cell r="N674"/>
          <cell r="O674"/>
        </row>
        <row r="675">
          <cell r="G675"/>
          <cell r="H675"/>
          <cell r="I675"/>
          <cell r="J675"/>
          <cell r="K675"/>
          <cell r="L675"/>
          <cell r="M675"/>
          <cell r="N675"/>
          <cell r="O675"/>
        </row>
        <row r="676">
          <cell r="G676"/>
          <cell r="H676"/>
          <cell r="I676"/>
          <cell r="J676"/>
          <cell r="K676"/>
          <cell r="L676"/>
          <cell r="M676"/>
          <cell r="N676"/>
          <cell r="O676"/>
        </row>
        <row r="677">
          <cell r="G677"/>
          <cell r="H677"/>
          <cell r="I677"/>
          <cell r="J677"/>
          <cell r="K677"/>
          <cell r="L677"/>
          <cell r="M677"/>
          <cell r="N677"/>
          <cell r="O677"/>
        </row>
        <row r="678">
          <cell r="G678"/>
          <cell r="H678"/>
          <cell r="I678"/>
          <cell r="J678"/>
          <cell r="K678"/>
          <cell r="L678"/>
          <cell r="M678"/>
          <cell r="N678"/>
          <cell r="O678"/>
        </row>
        <row r="679">
          <cell r="G679"/>
          <cell r="H679"/>
          <cell r="I679"/>
          <cell r="J679"/>
          <cell r="K679"/>
          <cell r="L679"/>
          <cell r="M679"/>
          <cell r="N679"/>
          <cell r="O679"/>
        </row>
        <row r="680">
          <cell r="G680"/>
          <cell r="H680"/>
          <cell r="I680"/>
          <cell r="J680"/>
          <cell r="K680"/>
          <cell r="L680"/>
          <cell r="M680"/>
          <cell r="N680"/>
          <cell r="O680"/>
        </row>
        <row r="681">
          <cell r="G681"/>
          <cell r="H681"/>
          <cell r="I681"/>
          <cell r="J681"/>
          <cell r="K681"/>
          <cell r="L681"/>
          <cell r="M681"/>
          <cell r="N681"/>
          <cell r="O681"/>
        </row>
        <row r="682">
          <cell r="G682"/>
          <cell r="H682"/>
          <cell r="I682"/>
          <cell r="J682"/>
          <cell r="K682"/>
          <cell r="L682"/>
          <cell r="M682"/>
          <cell r="N682"/>
          <cell r="O682"/>
        </row>
        <row r="683">
          <cell r="G683"/>
          <cell r="H683"/>
          <cell r="I683"/>
          <cell r="J683"/>
          <cell r="K683"/>
          <cell r="L683"/>
          <cell r="M683"/>
          <cell r="N683"/>
          <cell r="O683"/>
        </row>
        <row r="684">
          <cell r="G684"/>
          <cell r="H684"/>
          <cell r="I684"/>
          <cell r="J684"/>
          <cell r="K684"/>
          <cell r="L684"/>
          <cell r="M684"/>
          <cell r="N684"/>
          <cell r="O684"/>
        </row>
        <row r="685">
          <cell r="G685"/>
          <cell r="H685"/>
          <cell r="I685"/>
          <cell r="J685"/>
          <cell r="K685"/>
          <cell r="L685"/>
          <cell r="M685"/>
          <cell r="N685"/>
          <cell r="O685"/>
        </row>
        <row r="686">
          <cell r="G686"/>
          <cell r="H686"/>
          <cell r="I686"/>
          <cell r="J686"/>
          <cell r="K686"/>
          <cell r="L686"/>
          <cell r="M686"/>
          <cell r="N686"/>
          <cell r="O686"/>
        </row>
        <row r="687">
          <cell r="G687"/>
          <cell r="H687"/>
          <cell r="I687"/>
          <cell r="J687"/>
          <cell r="K687"/>
          <cell r="L687"/>
          <cell r="M687"/>
          <cell r="N687"/>
          <cell r="O687"/>
        </row>
        <row r="688">
          <cell r="G688"/>
          <cell r="H688"/>
          <cell r="I688"/>
          <cell r="J688"/>
          <cell r="K688"/>
          <cell r="L688"/>
          <cell r="M688"/>
          <cell r="N688"/>
          <cell r="O688"/>
        </row>
        <row r="689">
          <cell r="G689"/>
          <cell r="H689"/>
          <cell r="I689"/>
          <cell r="J689"/>
          <cell r="K689"/>
          <cell r="L689"/>
          <cell r="M689"/>
          <cell r="N689"/>
          <cell r="O689"/>
        </row>
        <row r="690">
          <cell r="G690"/>
          <cell r="H690"/>
          <cell r="I690"/>
          <cell r="J690"/>
          <cell r="K690"/>
          <cell r="L690"/>
          <cell r="M690"/>
          <cell r="N690"/>
          <cell r="O690"/>
        </row>
        <row r="691">
          <cell r="G691"/>
          <cell r="H691"/>
          <cell r="I691"/>
          <cell r="J691"/>
          <cell r="K691"/>
          <cell r="L691"/>
          <cell r="M691"/>
          <cell r="N691"/>
          <cell r="O691"/>
        </row>
        <row r="692">
          <cell r="G692"/>
          <cell r="H692"/>
          <cell r="I692"/>
          <cell r="J692"/>
          <cell r="K692"/>
          <cell r="L692"/>
          <cell r="M692"/>
          <cell r="N692"/>
          <cell r="O692"/>
        </row>
        <row r="693">
          <cell r="G693"/>
          <cell r="H693"/>
          <cell r="I693"/>
          <cell r="J693"/>
          <cell r="K693"/>
          <cell r="L693"/>
          <cell r="M693"/>
          <cell r="N693"/>
          <cell r="O693"/>
        </row>
        <row r="694">
          <cell r="G694"/>
          <cell r="H694"/>
          <cell r="I694"/>
          <cell r="J694"/>
          <cell r="K694"/>
          <cell r="L694"/>
          <cell r="M694"/>
          <cell r="N694"/>
          <cell r="O694"/>
        </row>
        <row r="695">
          <cell r="G695"/>
          <cell r="H695"/>
          <cell r="I695"/>
          <cell r="J695"/>
          <cell r="K695"/>
          <cell r="L695"/>
          <cell r="M695"/>
          <cell r="N695"/>
          <cell r="O695"/>
        </row>
        <row r="696">
          <cell r="G696"/>
          <cell r="H696"/>
          <cell r="I696"/>
          <cell r="J696"/>
          <cell r="K696"/>
          <cell r="L696"/>
          <cell r="M696"/>
          <cell r="N696"/>
          <cell r="O696"/>
        </row>
        <row r="697">
          <cell r="G697"/>
          <cell r="H697"/>
          <cell r="I697"/>
          <cell r="J697"/>
          <cell r="K697"/>
          <cell r="L697"/>
          <cell r="M697"/>
          <cell r="N697"/>
          <cell r="O697"/>
        </row>
        <row r="698">
          <cell r="G698"/>
          <cell r="H698"/>
          <cell r="I698"/>
          <cell r="J698"/>
          <cell r="K698"/>
          <cell r="L698"/>
          <cell r="M698"/>
          <cell r="N698"/>
          <cell r="O698"/>
        </row>
        <row r="699">
          <cell r="G699"/>
          <cell r="H699"/>
          <cell r="I699"/>
          <cell r="J699"/>
          <cell r="K699"/>
          <cell r="L699"/>
          <cell r="M699"/>
          <cell r="N699"/>
          <cell r="O699"/>
        </row>
        <row r="700">
          <cell r="G700"/>
          <cell r="H700"/>
          <cell r="I700"/>
          <cell r="J700"/>
          <cell r="K700"/>
          <cell r="L700"/>
          <cell r="M700"/>
          <cell r="N700"/>
          <cell r="O700"/>
        </row>
        <row r="701">
          <cell r="G701"/>
          <cell r="H701"/>
          <cell r="I701"/>
          <cell r="J701"/>
          <cell r="K701"/>
          <cell r="L701"/>
          <cell r="M701"/>
          <cell r="N701"/>
          <cell r="O701"/>
        </row>
        <row r="702">
          <cell r="G702"/>
          <cell r="H702"/>
          <cell r="I702"/>
          <cell r="J702"/>
          <cell r="K702"/>
          <cell r="L702"/>
          <cell r="M702"/>
          <cell r="N702"/>
          <cell r="O702"/>
        </row>
        <row r="703">
          <cell r="G703"/>
          <cell r="H703"/>
          <cell r="I703"/>
          <cell r="J703"/>
          <cell r="K703"/>
          <cell r="L703"/>
          <cell r="M703"/>
          <cell r="N703"/>
          <cell r="O703"/>
        </row>
        <row r="704">
          <cell r="G704"/>
          <cell r="H704"/>
          <cell r="I704"/>
          <cell r="J704"/>
          <cell r="K704"/>
          <cell r="L704"/>
          <cell r="M704"/>
          <cell r="N704"/>
          <cell r="O704"/>
        </row>
        <row r="705">
          <cell r="G705"/>
          <cell r="H705"/>
          <cell r="I705"/>
          <cell r="J705"/>
          <cell r="K705"/>
          <cell r="L705"/>
          <cell r="M705"/>
          <cell r="N705"/>
          <cell r="O705"/>
        </row>
        <row r="706">
          <cell r="G706"/>
          <cell r="H706"/>
          <cell r="I706"/>
          <cell r="J706"/>
          <cell r="K706"/>
          <cell r="L706"/>
          <cell r="M706"/>
          <cell r="N706"/>
          <cell r="O706"/>
        </row>
        <row r="707">
          <cell r="G707"/>
          <cell r="H707"/>
          <cell r="I707"/>
          <cell r="J707"/>
          <cell r="K707"/>
          <cell r="L707"/>
          <cell r="M707"/>
          <cell r="N707"/>
          <cell r="O707"/>
        </row>
        <row r="708">
          <cell r="G708"/>
          <cell r="H708"/>
          <cell r="I708"/>
          <cell r="J708"/>
          <cell r="K708"/>
          <cell r="L708"/>
          <cell r="M708"/>
          <cell r="N708"/>
          <cell r="O708"/>
        </row>
        <row r="709">
          <cell r="G709"/>
          <cell r="H709"/>
          <cell r="I709"/>
          <cell r="J709"/>
          <cell r="K709"/>
          <cell r="L709"/>
          <cell r="M709"/>
          <cell r="N709"/>
          <cell r="O709"/>
        </row>
        <row r="710">
          <cell r="G710"/>
          <cell r="H710"/>
          <cell r="I710"/>
          <cell r="J710"/>
          <cell r="K710"/>
          <cell r="L710"/>
          <cell r="M710"/>
          <cell r="N710"/>
          <cell r="O710"/>
        </row>
        <row r="711">
          <cell r="G711"/>
          <cell r="H711"/>
          <cell r="I711"/>
          <cell r="J711"/>
          <cell r="K711"/>
          <cell r="L711"/>
          <cell r="M711"/>
          <cell r="N711"/>
          <cell r="O711"/>
        </row>
        <row r="712">
          <cell r="G712"/>
          <cell r="H712"/>
          <cell r="I712"/>
          <cell r="J712"/>
          <cell r="K712"/>
          <cell r="L712"/>
          <cell r="M712"/>
          <cell r="N712"/>
          <cell r="O712"/>
        </row>
        <row r="713">
          <cell r="G713"/>
          <cell r="H713"/>
          <cell r="I713"/>
          <cell r="J713"/>
          <cell r="K713"/>
          <cell r="L713"/>
          <cell r="M713"/>
          <cell r="N713"/>
          <cell r="O713"/>
        </row>
        <row r="714">
          <cell r="G714"/>
          <cell r="H714"/>
          <cell r="I714"/>
          <cell r="J714"/>
          <cell r="K714"/>
          <cell r="L714"/>
          <cell r="M714"/>
          <cell r="N714"/>
          <cell r="O714"/>
        </row>
        <row r="715">
          <cell r="G715"/>
          <cell r="H715"/>
          <cell r="I715"/>
          <cell r="J715"/>
          <cell r="K715"/>
          <cell r="L715"/>
          <cell r="M715"/>
          <cell r="N715"/>
          <cell r="O715"/>
        </row>
        <row r="716">
          <cell r="G716"/>
          <cell r="H716"/>
          <cell r="I716"/>
          <cell r="J716"/>
          <cell r="K716"/>
          <cell r="L716"/>
          <cell r="M716"/>
          <cell r="N716"/>
          <cell r="O716"/>
        </row>
        <row r="717">
          <cell r="G717"/>
          <cell r="H717"/>
          <cell r="I717"/>
          <cell r="J717"/>
          <cell r="K717"/>
          <cell r="L717"/>
          <cell r="M717"/>
          <cell r="N717"/>
          <cell r="O717"/>
        </row>
        <row r="718">
          <cell r="G718"/>
          <cell r="H718"/>
          <cell r="I718"/>
          <cell r="J718"/>
          <cell r="K718"/>
          <cell r="L718"/>
          <cell r="M718"/>
          <cell r="N718"/>
          <cell r="O718"/>
        </row>
        <row r="719">
          <cell r="G719"/>
          <cell r="H719"/>
          <cell r="I719"/>
          <cell r="J719"/>
          <cell r="K719"/>
          <cell r="L719"/>
          <cell r="M719"/>
          <cell r="N719"/>
          <cell r="O719"/>
        </row>
        <row r="720">
          <cell r="G720"/>
          <cell r="H720"/>
          <cell r="I720"/>
          <cell r="J720"/>
          <cell r="K720"/>
          <cell r="L720"/>
          <cell r="M720"/>
          <cell r="N720"/>
          <cell r="O720"/>
        </row>
        <row r="721">
          <cell r="G721"/>
          <cell r="H721"/>
          <cell r="I721"/>
          <cell r="J721"/>
          <cell r="K721"/>
          <cell r="L721"/>
          <cell r="M721"/>
          <cell r="N721"/>
          <cell r="O721"/>
        </row>
        <row r="722">
          <cell r="G722"/>
          <cell r="H722"/>
          <cell r="I722"/>
          <cell r="J722"/>
          <cell r="K722"/>
          <cell r="L722"/>
          <cell r="M722"/>
          <cell r="N722"/>
          <cell r="O722"/>
        </row>
        <row r="723">
          <cell r="G723"/>
          <cell r="H723"/>
          <cell r="I723"/>
          <cell r="J723"/>
          <cell r="K723"/>
          <cell r="L723"/>
          <cell r="M723"/>
          <cell r="N723"/>
          <cell r="O723"/>
        </row>
        <row r="724">
          <cell r="G724"/>
          <cell r="H724"/>
          <cell r="I724"/>
          <cell r="J724"/>
          <cell r="K724"/>
          <cell r="L724"/>
          <cell r="M724"/>
          <cell r="N724"/>
          <cell r="O724"/>
        </row>
        <row r="725">
          <cell r="G725"/>
          <cell r="H725"/>
          <cell r="I725"/>
          <cell r="J725"/>
          <cell r="K725"/>
          <cell r="L725"/>
          <cell r="M725"/>
          <cell r="N725"/>
          <cell r="O725"/>
        </row>
        <row r="726">
          <cell r="G726"/>
          <cell r="H726"/>
          <cell r="I726"/>
          <cell r="J726"/>
          <cell r="K726"/>
          <cell r="L726"/>
          <cell r="M726"/>
          <cell r="N726"/>
          <cell r="O726"/>
        </row>
        <row r="727">
          <cell r="G727"/>
          <cell r="H727"/>
          <cell r="I727"/>
          <cell r="J727"/>
          <cell r="K727"/>
          <cell r="L727"/>
          <cell r="M727"/>
          <cell r="N727"/>
          <cell r="O727"/>
        </row>
        <row r="728">
          <cell r="G728"/>
          <cell r="H728"/>
          <cell r="I728"/>
          <cell r="J728"/>
          <cell r="K728"/>
          <cell r="L728"/>
          <cell r="M728"/>
          <cell r="N728"/>
          <cell r="O728"/>
        </row>
        <row r="729">
          <cell r="G729"/>
          <cell r="H729"/>
          <cell r="I729"/>
          <cell r="J729"/>
          <cell r="K729"/>
          <cell r="L729"/>
          <cell r="M729"/>
          <cell r="N729"/>
          <cell r="O729"/>
        </row>
        <row r="730">
          <cell r="G730"/>
          <cell r="H730"/>
          <cell r="I730"/>
          <cell r="J730"/>
          <cell r="K730"/>
          <cell r="L730"/>
          <cell r="M730"/>
          <cell r="N730"/>
          <cell r="O730"/>
        </row>
        <row r="731">
          <cell r="G731"/>
          <cell r="H731"/>
          <cell r="I731"/>
          <cell r="J731"/>
          <cell r="K731"/>
          <cell r="L731"/>
          <cell r="M731"/>
          <cell r="N731"/>
          <cell r="O731"/>
        </row>
        <row r="732">
          <cell r="G732"/>
          <cell r="H732"/>
          <cell r="I732"/>
          <cell r="J732"/>
          <cell r="K732"/>
          <cell r="L732"/>
          <cell r="M732"/>
          <cell r="N732"/>
          <cell r="O732"/>
        </row>
        <row r="733">
          <cell r="G733"/>
          <cell r="H733"/>
          <cell r="I733"/>
          <cell r="J733"/>
          <cell r="K733"/>
          <cell r="L733"/>
          <cell r="M733"/>
          <cell r="N733"/>
          <cell r="O733"/>
        </row>
        <row r="734">
          <cell r="G734"/>
          <cell r="H734"/>
          <cell r="I734"/>
          <cell r="J734"/>
          <cell r="K734"/>
          <cell r="L734"/>
          <cell r="M734"/>
          <cell r="N734"/>
          <cell r="O734"/>
        </row>
        <row r="735">
          <cell r="G735"/>
          <cell r="H735"/>
          <cell r="I735"/>
          <cell r="J735"/>
          <cell r="K735"/>
          <cell r="L735"/>
          <cell r="M735"/>
          <cell r="N735"/>
          <cell r="O735"/>
        </row>
        <row r="736">
          <cell r="G736"/>
          <cell r="H736"/>
          <cell r="I736"/>
          <cell r="J736"/>
          <cell r="K736"/>
          <cell r="L736"/>
          <cell r="M736"/>
          <cell r="N736"/>
          <cell r="O736"/>
        </row>
        <row r="737">
          <cell r="G737"/>
          <cell r="H737"/>
          <cell r="I737"/>
          <cell r="J737"/>
          <cell r="K737"/>
          <cell r="L737"/>
          <cell r="M737"/>
          <cell r="N737"/>
          <cell r="O737"/>
        </row>
        <row r="738">
          <cell r="G738"/>
          <cell r="H738"/>
          <cell r="I738"/>
          <cell r="J738"/>
          <cell r="K738"/>
          <cell r="L738"/>
          <cell r="M738"/>
          <cell r="N738"/>
          <cell r="O738"/>
        </row>
        <row r="739">
          <cell r="G739"/>
          <cell r="H739"/>
          <cell r="I739"/>
          <cell r="J739"/>
          <cell r="K739"/>
          <cell r="L739"/>
          <cell r="M739"/>
          <cell r="N739"/>
          <cell r="O739"/>
        </row>
        <row r="740">
          <cell r="G740"/>
          <cell r="H740"/>
          <cell r="I740"/>
          <cell r="J740"/>
          <cell r="K740"/>
          <cell r="L740"/>
          <cell r="M740"/>
          <cell r="N740"/>
          <cell r="O740"/>
        </row>
        <row r="741">
          <cell r="G741"/>
          <cell r="H741"/>
          <cell r="I741"/>
          <cell r="J741"/>
          <cell r="K741"/>
          <cell r="L741"/>
          <cell r="M741"/>
          <cell r="N741"/>
          <cell r="O741"/>
        </row>
        <row r="742">
          <cell r="G742"/>
          <cell r="H742"/>
          <cell r="I742"/>
          <cell r="J742"/>
          <cell r="K742"/>
          <cell r="L742"/>
          <cell r="M742"/>
          <cell r="N742"/>
          <cell r="O742"/>
        </row>
        <row r="743">
          <cell r="G743"/>
          <cell r="H743"/>
          <cell r="I743"/>
          <cell r="J743"/>
          <cell r="K743"/>
          <cell r="L743"/>
          <cell r="M743"/>
          <cell r="N743"/>
          <cell r="O743"/>
        </row>
        <row r="744">
          <cell r="G744"/>
          <cell r="H744"/>
          <cell r="I744"/>
          <cell r="J744"/>
          <cell r="K744"/>
          <cell r="L744"/>
          <cell r="M744"/>
          <cell r="N744"/>
          <cell r="O744"/>
        </row>
        <row r="745">
          <cell r="G745"/>
          <cell r="H745"/>
          <cell r="I745"/>
          <cell r="J745"/>
          <cell r="K745"/>
          <cell r="L745"/>
          <cell r="M745"/>
          <cell r="N745"/>
          <cell r="O745"/>
        </row>
        <row r="746">
          <cell r="G746"/>
          <cell r="H746"/>
          <cell r="I746"/>
          <cell r="J746"/>
          <cell r="K746"/>
          <cell r="L746"/>
          <cell r="M746"/>
          <cell r="N746"/>
          <cell r="O746"/>
        </row>
        <row r="747">
          <cell r="G747"/>
          <cell r="H747"/>
          <cell r="I747"/>
          <cell r="J747"/>
          <cell r="K747"/>
          <cell r="L747"/>
          <cell r="M747"/>
          <cell r="N747"/>
          <cell r="O747"/>
        </row>
        <row r="748">
          <cell r="G748"/>
          <cell r="H748"/>
          <cell r="I748"/>
          <cell r="J748"/>
          <cell r="K748"/>
          <cell r="L748"/>
          <cell r="M748"/>
          <cell r="N748"/>
          <cell r="O748"/>
        </row>
        <row r="749">
          <cell r="G749"/>
          <cell r="H749"/>
          <cell r="I749"/>
          <cell r="J749"/>
          <cell r="K749"/>
          <cell r="L749"/>
          <cell r="M749"/>
          <cell r="N749"/>
          <cell r="O749"/>
        </row>
        <row r="750">
          <cell r="G750"/>
          <cell r="H750"/>
          <cell r="I750"/>
          <cell r="J750"/>
          <cell r="K750"/>
          <cell r="L750"/>
          <cell r="M750"/>
          <cell r="N750"/>
          <cell r="O750"/>
        </row>
        <row r="751">
          <cell r="G751"/>
          <cell r="H751"/>
          <cell r="I751"/>
          <cell r="J751"/>
          <cell r="K751"/>
          <cell r="L751"/>
          <cell r="M751"/>
          <cell r="N751"/>
          <cell r="O751"/>
        </row>
        <row r="752">
          <cell r="G752"/>
          <cell r="H752"/>
          <cell r="I752"/>
          <cell r="J752"/>
          <cell r="K752"/>
          <cell r="L752"/>
          <cell r="M752"/>
          <cell r="N752"/>
          <cell r="O752"/>
        </row>
        <row r="753">
          <cell r="G753"/>
          <cell r="H753"/>
          <cell r="I753"/>
          <cell r="J753"/>
          <cell r="K753"/>
          <cell r="L753"/>
          <cell r="M753"/>
          <cell r="N753"/>
          <cell r="O753"/>
        </row>
        <row r="754">
          <cell r="G754"/>
          <cell r="H754"/>
          <cell r="I754"/>
          <cell r="J754"/>
          <cell r="K754"/>
          <cell r="L754"/>
          <cell r="M754"/>
          <cell r="N754"/>
          <cell r="O754"/>
        </row>
        <row r="755">
          <cell r="G755"/>
          <cell r="H755"/>
          <cell r="I755"/>
          <cell r="J755"/>
          <cell r="K755"/>
          <cell r="L755"/>
          <cell r="M755"/>
          <cell r="N755"/>
          <cell r="O755"/>
        </row>
        <row r="756">
          <cell r="G756"/>
          <cell r="H756"/>
          <cell r="I756"/>
          <cell r="J756"/>
          <cell r="K756"/>
          <cell r="L756"/>
          <cell r="M756"/>
          <cell r="N756"/>
          <cell r="O756"/>
        </row>
        <row r="757">
          <cell r="G757"/>
          <cell r="H757"/>
          <cell r="I757"/>
          <cell r="J757"/>
          <cell r="K757"/>
          <cell r="L757"/>
          <cell r="M757"/>
          <cell r="N757"/>
          <cell r="O757"/>
        </row>
        <row r="758">
          <cell r="G758"/>
          <cell r="H758"/>
          <cell r="I758"/>
          <cell r="J758"/>
          <cell r="K758"/>
          <cell r="L758"/>
          <cell r="M758"/>
          <cell r="N758"/>
          <cell r="O758"/>
        </row>
        <row r="759">
          <cell r="G759"/>
          <cell r="H759"/>
          <cell r="I759"/>
          <cell r="J759"/>
          <cell r="K759"/>
          <cell r="L759"/>
          <cell r="M759"/>
          <cell r="N759"/>
          <cell r="O759"/>
        </row>
        <row r="760">
          <cell r="G760"/>
          <cell r="H760"/>
          <cell r="I760"/>
          <cell r="J760"/>
          <cell r="K760"/>
          <cell r="L760"/>
          <cell r="M760"/>
          <cell r="N760"/>
          <cell r="O760"/>
        </row>
        <row r="761">
          <cell r="G761"/>
          <cell r="H761"/>
          <cell r="I761"/>
          <cell r="J761"/>
          <cell r="K761"/>
          <cell r="L761"/>
          <cell r="M761"/>
          <cell r="N761"/>
          <cell r="O761"/>
        </row>
        <row r="762">
          <cell r="G762"/>
          <cell r="H762"/>
          <cell r="I762"/>
          <cell r="J762"/>
          <cell r="K762"/>
          <cell r="L762"/>
          <cell r="M762"/>
          <cell r="N762"/>
          <cell r="O762"/>
        </row>
        <row r="763">
          <cell r="G763"/>
          <cell r="H763"/>
          <cell r="I763"/>
          <cell r="J763"/>
          <cell r="K763"/>
          <cell r="L763"/>
          <cell r="M763"/>
          <cell r="N763"/>
          <cell r="O763"/>
        </row>
        <row r="764">
          <cell r="G764"/>
          <cell r="H764"/>
          <cell r="I764"/>
          <cell r="J764"/>
          <cell r="K764"/>
          <cell r="L764"/>
          <cell r="M764"/>
          <cell r="N764"/>
          <cell r="O764"/>
        </row>
        <row r="765">
          <cell r="G765"/>
          <cell r="H765"/>
          <cell r="I765"/>
          <cell r="J765"/>
          <cell r="K765"/>
          <cell r="L765"/>
          <cell r="M765"/>
          <cell r="N765"/>
          <cell r="O765"/>
        </row>
        <row r="766">
          <cell r="G766"/>
          <cell r="H766"/>
          <cell r="I766"/>
          <cell r="J766"/>
          <cell r="K766"/>
          <cell r="L766"/>
          <cell r="M766"/>
          <cell r="N766"/>
          <cell r="O766"/>
        </row>
        <row r="767">
          <cell r="G767"/>
          <cell r="H767"/>
          <cell r="I767"/>
          <cell r="J767"/>
          <cell r="K767"/>
          <cell r="L767"/>
          <cell r="M767"/>
          <cell r="N767"/>
          <cell r="O767"/>
        </row>
        <row r="768">
          <cell r="G768"/>
          <cell r="H768"/>
          <cell r="I768"/>
          <cell r="J768"/>
          <cell r="K768"/>
          <cell r="L768"/>
          <cell r="M768"/>
          <cell r="N768"/>
          <cell r="O768"/>
        </row>
        <row r="769">
          <cell r="G769"/>
          <cell r="H769"/>
          <cell r="I769"/>
          <cell r="J769"/>
          <cell r="K769"/>
          <cell r="L769"/>
          <cell r="M769"/>
          <cell r="N769"/>
          <cell r="O769"/>
        </row>
        <row r="770">
          <cell r="G770"/>
          <cell r="H770"/>
          <cell r="I770"/>
          <cell r="J770"/>
          <cell r="K770"/>
          <cell r="L770"/>
          <cell r="M770"/>
          <cell r="N770"/>
          <cell r="O770"/>
        </row>
        <row r="771">
          <cell r="G771"/>
          <cell r="H771"/>
          <cell r="I771"/>
          <cell r="J771"/>
          <cell r="K771"/>
          <cell r="L771"/>
          <cell r="M771"/>
          <cell r="N771"/>
          <cell r="O771"/>
        </row>
        <row r="772">
          <cell r="G772"/>
          <cell r="H772"/>
          <cell r="I772"/>
          <cell r="J772"/>
          <cell r="K772"/>
          <cell r="L772"/>
          <cell r="M772"/>
          <cell r="N772"/>
          <cell r="O772"/>
        </row>
        <row r="773">
          <cell r="G773"/>
          <cell r="H773"/>
          <cell r="I773"/>
          <cell r="J773"/>
          <cell r="K773"/>
          <cell r="L773"/>
          <cell r="M773"/>
          <cell r="N773"/>
          <cell r="O773"/>
        </row>
        <row r="774">
          <cell r="G774"/>
          <cell r="H774"/>
          <cell r="I774"/>
          <cell r="J774"/>
          <cell r="K774"/>
          <cell r="L774"/>
          <cell r="M774"/>
          <cell r="N774"/>
          <cell r="O774"/>
        </row>
        <row r="775">
          <cell r="G775"/>
          <cell r="H775"/>
          <cell r="I775"/>
          <cell r="J775"/>
          <cell r="K775"/>
          <cell r="L775"/>
          <cell r="M775"/>
          <cell r="N775"/>
          <cell r="O775"/>
        </row>
        <row r="776">
          <cell r="G776"/>
          <cell r="H776"/>
          <cell r="I776"/>
          <cell r="J776"/>
          <cell r="K776"/>
          <cell r="L776"/>
          <cell r="M776"/>
          <cell r="N776"/>
          <cell r="O776"/>
        </row>
        <row r="777">
          <cell r="G777"/>
          <cell r="H777"/>
          <cell r="I777"/>
          <cell r="J777"/>
          <cell r="K777"/>
          <cell r="L777"/>
          <cell r="M777"/>
          <cell r="N777"/>
          <cell r="O777"/>
        </row>
        <row r="778">
          <cell r="G778"/>
          <cell r="H778"/>
          <cell r="I778"/>
          <cell r="J778"/>
          <cell r="K778"/>
          <cell r="L778"/>
          <cell r="M778"/>
          <cell r="N778"/>
          <cell r="O778"/>
        </row>
        <row r="779">
          <cell r="G779"/>
          <cell r="H779"/>
          <cell r="I779"/>
          <cell r="J779"/>
          <cell r="K779"/>
          <cell r="L779"/>
          <cell r="M779"/>
          <cell r="N779"/>
          <cell r="O779"/>
        </row>
        <row r="780">
          <cell r="G780"/>
          <cell r="H780"/>
          <cell r="I780"/>
          <cell r="J780"/>
          <cell r="K780"/>
          <cell r="L780"/>
          <cell r="M780"/>
          <cell r="N780"/>
          <cell r="O780"/>
        </row>
        <row r="781">
          <cell r="G781"/>
          <cell r="H781"/>
          <cell r="I781"/>
          <cell r="J781"/>
          <cell r="K781"/>
          <cell r="L781"/>
          <cell r="M781"/>
          <cell r="N781"/>
          <cell r="O781"/>
        </row>
        <row r="782">
          <cell r="G782"/>
          <cell r="H782"/>
          <cell r="I782"/>
          <cell r="J782"/>
          <cell r="K782"/>
          <cell r="L782"/>
          <cell r="M782"/>
          <cell r="N782"/>
          <cell r="O782"/>
        </row>
        <row r="783">
          <cell r="G783"/>
          <cell r="H783"/>
          <cell r="I783"/>
          <cell r="J783"/>
          <cell r="K783"/>
          <cell r="L783"/>
          <cell r="M783"/>
          <cell r="N783"/>
          <cell r="O783"/>
        </row>
        <row r="784">
          <cell r="G784"/>
          <cell r="H784"/>
          <cell r="I784"/>
          <cell r="J784"/>
          <cell r="K784"/>
          <cell r="L784"/>
          <cell r="M784"/>
          <cell r="N784"/>
          <cell r="O784"/>
        </row>
        <row r="785">
          <cell r="G785"/>
          <cell r="H785"/>
          <cell r="I785"/>
          <cell r="J785"/>
          <cell r="K785"/>
          <cell r="L785"/>
          <cell r="M785"/>
          <cell r="N785"/>
          <cell r="O785"/>
        </row>
        <row r="786">
          <cell r="G786"/>
          <cell r="H786"/>
          <cell r="I786"/>
          <cell r="J786"/>
          <cell r="K786"/>
          <cell r="L786"/>
          <cell r="M786"/>
          <cell r="N786"/>
          <cell r="O786"/>
        </row>
        <row r="787">
          <cell r="G787"/>
          <cell r="H787"/>
          <cell r="I787"/>
          <cell r="J787"/>
          <cell r="K787"/>
          <cell r="L787"/>
          <cell r="M787"/>
          <cell r="N787"/>
          <cell r="O787"/>
        </row>
        <row r="788">
          <cell r="G788"/>
          <cell r="H788"/>
          <cell r="I788"/>
          <cell r="J788"/>
          <cell r="K788"/>
          <cell r="L788"/>
          <cell r="M788"/>
          <cell r="N788"/>
          <cell r="O788"/>
        </row>
        <row r="789">
          <cell r="G789"/>
          <cell r="H789"/>
          <cell r="I789"/>
          <cell r="J789"/>
          <cell r="K789"/>
          <cell r="L789"/>
          <cell r="M789"/>
          <cell r="N789"/>
          <cell r="O789"/>
        </row>
        <row r="790">
          <cell r="G790"/>
          <cell r="H790"/>
          <cell r="I790"/>
          <cell r="J790"/>
          <cell r="K790"/>
          <cell r="L790"/>
          <cell r="M790"/>
          <cell r="N790"/>
          <cell r="O790"/>
        </row>
        <row r="791">
          <cell r="G791"/>
          <cell r="H791"/>
          <cell r="I791"/>
          <cell r="J791"/>
          <cell r="K791"/>
          <cell r="L791"/>
          <cell r="M791"/>
          <cell r="N791"/>
          <cell r="O791"/>
        </row>
        <row r="792">
          <cell r="G792"/>
          <cell r="H792"/>
          <cell r="I792"/>
          <cell r="J792"/>
          <cell r="K792"/>
          <cell r="L792"/>
          <cell r="M792"/>
          <cell r="N792"/>
          <cell r="O792"/>
        </row>
        <row r="793">
          <cell r="G793"/>
          <cell r="H793"/>
          <cell r="I793"/>
          <cell r="J793"/>
          <cell r="K793"/>
          <cell r="L793"/>
          <cell r="M793"/>
          <cell r="N793"/>
          <cell r="O793"/>
        </row>
        <row r="794">
          <cell r="G794"/>
          <cell r="H794"/>
          <cell r="I794"/>
          <cell r="J794"/>
          <cell r="K794"/>
          <cell r="L794"/>
          <cell r="M794"/>
          <cell r="N794"/>
          <cell r="O794"/>
        </row>
        <row r="795">
          <cell r="G795"/>
          <cell r="H795"/>
          <cell r="I795"/>
          <cell r="J795"/>
          <cell r="K795"/>
          <cell r="L795"/>
          <cell r="M795"/>
          <cell r="N795"/>
          <cell r="O795"/>
        </row>
        <row r="796">
          <cell r="G796"/>
          <cell r="H796"/>
          <cell r="I796"/>
          <cell r="J796"/>
          <cell r="K796"/>
          <cell r="L796"/>
          <cell r="M796"/>
          <cell r="N796"/>
          <cell r="O796"/>
        </row>
        <row r="797">
          <cell r="G797"/>
          <cell r="H797"/>
          <cell r="I797"/>
          <cell r="J797"/>
          <cell r="K797"/>
          <cell r="L797"/>
          <cell r="M797"/>
          <cell r="N797"/>
          <cell r="O797"/>
        </row>
        <row r="798">
          <cell r="G798"/>
          <cell r="H798"/>
          <cell r="I798"/>
          <cell r="J798"/>
          <cell r="K798"/>
          <cell r="L798"/>
          <cell r="M798"/>
          <cell r="N798"/>
          <cell r="O798"/>
        </row>
        <row r="799">
          <cell r="G799"/>
          <cell r="H799"/>
          <cell r="I799"/>
          <cell r="J799"/>
          <cell r="K799"/>
          <cell r="L799"/>
          <cell r="M799"/>
          <cell r="N799"/>
          <cell r="O799"/>
        </row>
        <row r="800">
          <cell r="G800"/>
          <cell r="H800"/>
          <cell r="I800"/>
          <cell r="J800"/>
          <cell r="K800"/>
          <cell r="L800"/>
          <cell r="M800"/>
          <cell r="N800"/>
          <cell r="O800"/>
        </row>
        <row r="801">
          <cell r="G801"/>
          <cell r="H801"/>
          <cell r="I801"/>
          <cell r="J801"/>
          <cell r="K801"/>
          <cell r="L801"/>
          <cell r="M801"/>
          <cell r="N801"/>
          <cell r="O801"/>
        </row>
        <row r="802">
          <cell r="G802"/>
          <cell r="H802"/>
          <cell r="I802"/>
          <cell r="J802"/>
          <cell r="K802"/>
          <cell r="L802"/>
          <cell r="M802"/>
          <cell r="N802"/>
          <cell r="O802"/>
        </row>
        <row r="803">
          <cell r="G803"/>
          <cell r="H803"/>
          <cell r="I803"/>
          <cell r="J803"/>
          <cell r="K803"/>
          <cell r="L803"/>
          <cell r="M803"/>
          <cell r="N803"/>
          <cell r="O803"/>
        </row>
        <row r="804">
          <cell r="G804"/>
          <cell r="H804"/>
          <cell r="I804"/>
          <cell r="J804"/>
          <cell r="K804"/>
          <cell r="L804"/>
          <cell r="M804"/>
          <cell r="N804"/>
          <cell r="O804"/>
        </row>
        <row r="805">
          <cell r="G805"/>
          <cell r="H805"/>
          <cell r="I805"/>
          <cell r="J805"/>
          <cell r="K805"/>
          <cell r="L805"/>
          <cell r="M805"/>
          <cell r="N805"/>
          <cell r="O805"/>
        </row>
        <row r="806">
          <cell r="G806"/>
          <cell r="H806"/>
          <cell r="I806"/>
          <cell r="J806"/>
          <cell r="K806"/>
          <cell r="L806"/>
          <cell r="M806"/>
          <cell r="N806"/>
          <cell r="O806"/>
        </row>
        <row r="807">
          <cell r="G807"/>
          <cell r="H807"/>
          <cell r="I807"/>
          <cell r="J807"/>
          <cell r="K807"/>
          <cell r="L807"/>
          <cell r="M807"/>
          <cell r="N807"/>
          <cell r="O807"/>
        </row>
        <row r="808">
          <cell r="G808"/>
          <cell r="H808"/>
          <cell r="I808"/>
          <cell r="J808"/>
          <cell r="K808"/>
          <cell r="L808"/>
          <cell r="M808"/>
          <cell r="N808"/>
          <cell r="O808"/>
        </row>
        <row r="809">
          <cell r="G809"/>
          <cell r="H809"/>
          <cell r="I809"/>
          <cell r="J809"/>
          <cell r="K809"/>
          <cell r="L809"/>
          <cell r="M809"/>
          <cell r="N809"/>
          <cell r="O809"/>
        </row>
        <row r="810">
          <cell r="G810"/>
          <cell r="H810"/>
          <cell r="I810"/>
          <cell r="J810"/>
          <cell r="K810"/>
          <cell r="L810"/>
          <cell r="M810"/>
          <cell r="N810"/>
          <cell r="O810"/>
        </row>
        <row r="811">
          <cell r="G811"/>
          <cell r="H811"/>
          <cell r="I811"/>
          <cell r="J811"/>
          <cell r="K811"/>
          <cell r="L811"/>
          <cell r="M811"/>
          <cell r="N811"/>
          <cell r="O811"/>
        </row>
        <row r="812">
          <cell r="G812"/>
          <cell r="H812"/>
          <cell r="I812"/>
          <cell r="J812"/>
          <cell r="K812"/>
          <cell r="L812"/>
          <cell r="M812"/>
          <cell r="N812"/>
          <cell r="O812"/>
        </row>
        <row r="813">
          <cell r="G813"/>
          <cell r="H813"/>
          <cell r="I813"/>
          <cell r="J813"/>
          <cell r="K813"/>
          <cell r="L813"/>
          <cell r="M813"/>
          <cell r="N813"/>
          <cell r="O813"/>
        </row>
        <row r="814">
          <cell r="G814"/>
          <cell r="H814"/>
          <cell r="I814"/>
          <cell r="J814"/>
          <cell r="K814"/>
          <cell r="L814"/>
          <cell r="M814"/>
          <cell r="N814"/>
          <cell r="O814"/>
        </row>
        <row r="815">
          <cell r="G815"/>
          <cell r="H815"/>
          <cell r="I815"/>
          <cell r="J815"/>
          <cell r="K815"/>
          <cell r="L815"/>
          <cell r="M815"/>
          <cell r="N815"/>
          <cell r="O815"/>
        </row>
        <row r="816">
          <cell r="G816"/>
          <cell r="H816"/>
          <cell r="I816"/>
          <cell r="J816"/>
          <cell r="K816"/>
          <cell r="L816"/>
          <cell r="M816"/>
          <cell r="N816"/>
          <cell r="O816"/>
        </row>
        <row r="817">
          <cell r="G817"/>
          <cell r="H817"/>
          <cell r="I817"/>
          <cell r="J817"/>
          <cell r="K817"/>
          <cell r="L817"/>
          <cell r="M817"/>
          <cell r="N817"/>
          <cell r="O817"/>
        </row>
        <row r="818">
          <cell r="G818"/>
          <cell r="H818"/>
          <cell r="I818"/>
          <cell r="J818"/>
          <cell r="K818"/>
          <cell r="L818"/>
          <cell r="M818"/>
          <cell r="N818"/>
          <cell r="O818"/>
        </row>
        <row r="819">
          <cell r="G819"/>
          <cell r="H819"/>
          <cell r="I819"/>
          <cell r="J819"/>
          <cell r="K819"/>
          <cell r="L819"/>
          <cell r="M819"/>
          <cell r="N819"/>
          <cell r="O819"/>
        </row>
        <row r="820">
          <cell r="G820"/>
          <cell r="H820"/>
          <cell r="I820"/>
          <cell r="J820"/>
          <cell r="K820"/>
          <cell r="L820"/>
          <cell r="M820"/>
          <cell r="N820"/>
          <cell r="O820"/>
        </row>
        <row r="821">
          <cell r="G821"/>
          <cell r="H821"/>
          <cell r="I821"/>
          <cell r="J821"/>
          <cell r="K821"/>
          <cell r="L821"/>
          <cell r="M821"/>
          <cell r="N821"/>
          <cell r="O821"/>
        </row>
        <row r="822">
          <cell r="G822"/>
          <cell r="H822"/>
          <cell r="I822"/>
          <cell r="J822"/>
          <cell r="K822"/>
          <cell r="L822"/>
          <cell r="M822"/>
          <cell r="N822"/>
          <cell r="O822"/>
        </row>
        <row r="823">
          <cell r="G823"/>
          <cell r="H823"/>
          <cell r="I823"/>
          <cell r="J823"/>
          <cell r="K823"/>
          <cell r="L823"/>
          <cell r="M823"/>
          <cell r="N823"/>
          <cell r="O823"/>
        </row>
        <row r="824">
          <cell r="G824"/>
          <cell r="H824"/>
          <cell r="I824"/>
          <cell r="J824"/>
          <cell r="K824"/>
          <cell r="L824"/>
          <cell r="M824"/>
          <cell r="N824"/>
          <cell r="O824"/>
        </row>
        <row r="825">
          <cell r="G825"/>
          <cell r="H825"/>
          <cell r="I825"/>
          <cell r="J825"/>
          <cell r="K825"/>
          <cell r="L825"/>
          <cell r="M825"/>
          <cell r="N825"/>
          <cell r="O825"/>
        </row>
        <row r="826">
          <cell r="G826"/>
          <cell r="H826"/>
          <cell r="I826"/>
          <cell r="J826"/>
          <cell r="K826"/>
          <cell r="L826"/>
          <cell r="M826"/>
          <cell r="N826"/>
          <cell r="O826"/>
        </row>
        <row r="827">
          <cell r="G827"/>
          <cell r="H827"/>
          <cell r="I827"/>
          <cell r="J827"/>
          <cell r="K827"/>
          <cell r="L827"/>
          <cell r="M827"/>
          <cell r="N827"/>
          <cell r="O827"/>
        </row>
        <row r="828">
          <cell r="G828"/>
          <cell r="H828"/>
          <cell r="I828"/>
          <cell r="J828"/>
          <cell r="K828"/>
          <cell r="L828"/>
          <cell r="M828"/>
          <cell r="N828"/>
          <cell r="O828"/>
        </row>
        <row r="829">
          <cell r="G829"/>
          <cell r="H829"/>
          <cell r="I829"/>
          <cell r="J829"/>
          <cell r="K829"/>
          <cell r="L829"/>
          <cell r="M829"/>
          <cell r="N829"/>
          <cell r="O829"/>
        </row>
        <row r="830">
          <cell r="G830"/>
          <cell r="H830"/>
          <cell r="I830"/>
          <cell r="J830"/>
          <cell r="K830"/>
          <cell r="L830"/>
          <cell r="M830"/>
          <cell r="N830"/>
          <cell r="O830"/>
        </row>
        <row r="831">
          <cell r="G831"/>
          <cell r="H831"/>
          <cell r="I831"/>
          <cell r="J831"/>
          <cell r="K831"/>
          <cell r="L831"/>
          <cell r="M831"/>
          <cell r="N831"/>
          <cell r="O831"/>
        </row>
        <row r="832">
          <cell r="G832"/>
          <cell r="H832"/>
          <cell r="I832"/>
          <cell r="J832"/>
          <cell r="K832"/>
          <cell r="L832"/>
          <cell r="M832"/>
          <cell r="N832"/>
          <cell r="O832"/>
        </row>
        <row r="833">
          <cell r="G833"/>
          <cell r="H833"/>
          <cell r="I833"/>
          <cell r="J833"/>
          <cell r="K833"/>
          <cell r="L833"/>
          <cell r="M833"/>
          <cell r="N833"/>
          <cell r="O833"/>
        </row>
        <row r="834">
          <cell r="G834"/>
          <cell r="H834"/>
          <cell r="I834"/>
          <cell r="J834"/>
          <cell r="K834"/>
          <cell r="L834"/>
          <cell r="M834"/>
          <cell r="N834"/>
          <cell r="O834"/>
        </row>
        <row r="835">
          <cell r="G835"/>
          <cell r="H835"/>
          <cell r="I835"/>
          <cell r="J835"/>
          <cell r="K835"/>
          <cell r="L835"/>
          <cell r="M835"/>
          <cell r="N835"/>
          <cell r="O835"/>
        </row>
        <row r="836">
          <cell r="G836"/>
          <cell r="H836"/>
          <cell r="I836"/>
          <cell r="J836"/>
          <cell r="K836"/>
          <cell r="L836"/>
          <cell r="M836"/>
          <cell r="N836"/>
          <cell r="O836"/>
        </row>
        <row r="837">
          <cell r="G837"/>
          <cell r="H837"/>
          <cell r="I837"/>
          <cell r="J837"/>
          <cell r="K837"/>
          <cell r="L837"/>
          <cell r="M837"/>
          <cell r="N837"/>
          <cell r="O837"/>
        </row>
        <row r="838">
          <cell r="G838"/>
          <cell r="H838"/>
          <cell r="I838"/>
          <cell r="J838"/>
          <cell r="K838"/>
          <cell r="L838"/>
          <cell r="M838"/>
          <cell r="N838"/>
          <cell r="O838"/>
        </row>
        <row r="839">
          <cell r="G839"/>
          <cell r="H839"/>
          <cell r="I839"/>
          <cell r="J839"/>
          <cell r="K839"/>
          <cell r="L839"/>
          <cell r="M839"/>
          <cell r="N839"/>
          <cell r="O839"/>
        </row>
        <row r="840">
          <cell r="G840"/>
          <cell r="H840"/>
          <cell r="I840"/>
          <cell r="J840"/>
          <cell r="K840"/>
          <cell r="L840"/>
          <cell r="M840"/>
          <cell r="N840"/>
          <cell r="O840"/>
        </row>
        <row r="841">
          <cell r="G841"/>
          <cell r="H841"/>
          <cell r="I841"/>
          <cell r="J841"/>
          <cell r="K841"/>
          <cell r="L841"/>
          <cell r="M841"/>
          <cell r="N841"/>
          <cell r="O841"/>
        </row>
        <row r="842">
          <cell r="G842"/>
          <cell r="H842"/>
          <cell r="I842"/>
          <cell r="J842"/>
          <cell r="K842"/>
          <cell r="L842"/>
          <cell r="M842"/>
          <cell r="N842"/>
          <cell r="O842"/>
        </row>
        <row r="843">
          <cell r="G843"/>
          <cell r="H843"/>
          <cell r="I843"/>
          <cell r="J843"/>
          <cell r="K843"/>
          <cell r="L843"/>
          <cell r="M843"/>
          <cell r="N843"/>
          <cell r="O843"/>
        </row>
        <row r="844">
          <cell r="G844"/>
          <cell r="H844"/>
          <cell r="I844"/>
          <cell r="J844"/>
          <cell r="K844"/>
          <cell r="L844"/>
          <cell r="M844"/>
          <cell r="N844"/>
          <cell r="O844"/>
        </row>
        <row r="845">
          <cell r="G845"/>
          <cell r="H845"/>
          <cell r="I845"/>
          <cell r="J845"/>
          <cell r="K845"/>
          <cell r="L845"/>
          <cell r="M845"/>
          <cell r="N845"/>
          <cell r="O845"/>
        </row>
        <row r="846">
          <cell r="G846"/>
          <cell r="H846"/>
          <cell r="I846"/>
          <cell r="J846"/>
          <cell r="K846"/>
          <cell r="L846"/>
          <cell r="M846"/>
          <cell r="N846"/>
          <cell r="O846"/>
        </row>
        <row r="847">
          <cell r="G847"/>
          <cell r="H847"/>
          <cell r="I847"/>
          <cell r="J847"/>
          <cell r="K847"/>
          <cell r="L847"/>
          <cell r="M847"/>
          <cell r="N847"/>
          <cell r="O847"/>
        </row>
        <row r="848">
          <cell r="G848"/>
          <cell r="H848"/>
          <cell r="I848"/>
          <cell r="J848"/>
          <cell r="K848"/>
          <cell r="L848"/>
          <cell r="M848"/>
          <cell r="N848"/>
          <cell r="O848"/>
        </row>
        <row r="849">
          <cell r="G849"/>
          <cell r="H849"/>
          <cell r="I849"/>
          <cell r="J849"/>
          <cell r="K849"/>
          <cell r="L849"/>
          <cell r="M849"/>
          <cell r="N849"/>
          <cell r="O849"/>
        </row>
        <row r="850">
          <cell r="G850"/>
          <cell r="H850"/>
          <cell r="I850"/>
          <cell r="J850"/>
          <cell r="K850"/>
          <cell r="L850"/>
          <cell r="M850"/>
          <cell r="N850"/>
          <cell r="O850"/>
        </row>
        <row r="851">
          <cell r="G851"/>
          <cell r="H851"/>
          <cell r="I851"/>
          <cell r="J851"/>
          <cell r="K851"/>
          <cell r="L851"/>
          <cell r="M851"/>
          <cell r="N851"/>
          <cell r="O851"/>
        </row>
        <row r="852">
          <cell r="G852"/>
          <cell r="H852"/>
          <cell r="I852"/>
          <cell r="J852"/>
          <cell r="K852"/>
          <cell r="L852"/>
          <cell r="M852"/>
          <cell r="N852"/>
          <cell r="O852"/>
        </row>
        <row r="853">
          <cell r="G853"/>
          <cell r="H853"/>
          <cell r="I853"/>
          <cell r="J853"/>
          <cell r="K853"/>
          <cell r="L853"/>
          <cell r="M853"/>
          <cell r="N853"/>
          <cell r="O853"/>
        </row>
        <row r="854">
          <cell r="G854"/>
          <cell r="H854"/>
          <cell r="I854"/>
          <cell r="J854"/>
          <cell r="K854"/>
          <cell r="L854"/>
          <cell r="M854"/>
          <cell r="N854"/>
          <cell r="O854"/>
        </row>
        <row r="855">
          <cell r="G855"/>
          <cell r="H855"/>
          <cell r="I855"/>
          <cell r="J855"/>
          <cell r="K855"/>
          <cell r="L855"/>
          <cell r="M855"/>
          <cell r="N855"/>
          <cell r="O855"/>
        </row>
        <row r="856">
          <cell r="G856"/>
          <cell r="H856"/>
          <cell r="I856"/>
          <cell r="J856"/>
          <cell r="K856"/>
          <cell r="L856"/>
          <cell r="M856"/>
          <cell r="N856"/>
          <cell r="O856"/>
        </row>
        <row r="857">
          <cell r="G857"/>
          <cell r="H857"/>
          <cell r="I857"/>
          <cell r="J857"/>
          <cell r="K857"/>
          <cell r="L857"/>
          <cell r="M857"/>
          <cell r="N857"/>
          <cell r="O857"/>
        </row>
        <row r="858">
          <cell r="G858"/>
          <cell r="H858"/>
          <cell r="I858"/>
          <cell r="J858"/>
          <cell r="K858"/>
          <cell r="L858"/>
          <cell r="M858"/>
          <cell r="N858"/>
          <cell r="O858"/>
        </row>
        <row r="859">
          <cell r="G859"/>
          <cell r="H859"/>
          <cell r="I859"/>
          <cell r="J859"/>
          <cell r="K859"/>
          <cell r="L859"/>
          <cell r="M859"/>
          <cell r="N859"/>
          <cell r="O859"/>
        </row>
        <row r="860">
          <cell r="G860"/>
          <cell r="H860"/>
          <cell r="I860"/>
          <cell r="J860"/>
          <cell r="K860"/>
          <cell r="L860"/>
          <cell r="M860"/>
          <cell r="N860"/>
          <cell r="O860"/>
        </row>
        <row r="861">
          <cell r="G861"/>
          <cell r="H861"/>
          <cell r="I861"/>
          <cell r="J861"/>
          <cell r="K861"/>
          <cell r="L861"/>
          <cell r="M861"/>
          <cell r="N861"/>
          <cell r="O861"/>
        </row>
        <row r="862">
          <cell r="G862"/>
          <cell r="H862"/>
          <cell r="I862"/>
          <cell r="J862"/>
          <cell r="K862"/>
          <cell r="L862"/>
          <cell r="M862"/>
          <cell r="N862"/>
          <cell r="O862"/>
        </row>
        <row r="863">
          <cell r="G863"/>
          <cell r="H863"/>
          <cell r="I863"/>
          <cell r="J863"/>
          <cell r="K863"/>
          <cell r="L863"/>
          <cell r="M863"/>
          <cell r="N863"/>
          <cell r="O863"/>
        </row>
        <row r="864">
          <cell r="G864"/>
          <cell r="H864"/>
          <cell r="I864"/>
          <cell r="J864"/>
          <cell r="K864"/>
          <cell r="L864"/>
          <cell r="M864"/>
          <cell r="N864"/>
          <cell r="O864"/>
        </row>
        <row r="865">
          <cell r="G865"/>
          <cell r="H865"/>
          <cell r="I865"/>
          <cell r="J865"/>
          <cell r="K865"/>
          <cell r="L865"/>
          <cell r="M865"/>
          <cell r="N865"/>
          <cell r="O865"/>
        </row>
        <row r="866">
          <cell r="G866"/>
          <cell r="H866"/>
          <cell r="I866"/>
          <cell r="J866"/>
          <cell r="K866"/>
          <cell r="L866"/>
          <cell r="M866"/>
          <cell r="N866"/>
          <cell r="O866"/>
        </row>
        <row r="867">
          <cell r="G867"/>
          <cell r="H867"/>
          <cell r="I867"/>
          <cell r="J867"/>
          <cell r="K867"/>
          <cell r="L867"/>
          <cell r="M867"/>
          <cell r="N867"/>
          <cell r="O867"/>
        </row>
        <row r="868">
          <cell r="G868"/>
          <cell r="H868"/>
          <cell r="I868"/>
          <cell r="J868"/>
          <cell r="K868"/>
          <cell r="L868"/>
          <cell r="M868"/>
          <cell r="N868"/>
          <cell r="O868"/>
        </row>
        <row r="869">
          <cell r="G869"/>
          <cell r="H869"/>
          <cell r="I869"/>
          <cell r="J869"/>
          <cell r="K869"/>
          <cell r="L869"/>
          <cell r="M869"/>
          <cell r="N869"/>
          <cell r="O869"/>
        </row>
        <row r="870">
          <cell r="G870"/>
          <cell r="H870"/>
          <cell r="I870"/>
          <cell r="J870"/>
          <cell r="K870"/>
          <cell r="L870"/>
          <cell r="M870"/>
          <cell r="N870"/>
          <cell r="O870"/>
        </row>
        <row r="871">
          <cell r="G871"/>
          <cell r="H871"/>
          <cell r="I871"/>
          <cell r="J871"/>
          <cell r="K871"/>
          <cell r="L871"/>
          <cell r="M871"/>
          <cell r="N871"/>
          <cell r="O871"/>
        </row>
        <row r="872">
          <cell r="G872"/>
          <cell r="H872"/>
          <cell r="I872"/>
          <cell r="J872"/>
          <cell r="K872"/>
          <cell r="L872"/>
          <cell r="M872"/>
          <cell r="N872"/>
          <cell r="O872"/>
        </row>
        <row r="873">
          <cell r="G873"/>
          <cell r="H873"/>
          <cell r="I873"/>
          <cell r="J873"/>
          <cell r="K873"/>
          <cell r="L873"/>
          <cell r="M873"/>
          <cell r="N873"/>
          <cell r="O873"/>
        </row>
        <row r="874">
          <cell r="G874"/>
          <cell r="H874"/>
          <cell r="I874"/>
          <cell r="J874"/>
          <cell r="K874"/>
          <cell r="L874"/>
          <cell r="M874"/>
          <cell r="N874"/>
          <cell r="O874"/>
        </row>
        <row r="875">
          <cell r="G875"/>
          <cell r="H875"/>
          <cell r="I875"/>
          <cell r="J875"/>
          <cell r="K875"/>
          <cell r="L875"/>
          <cell r="M875"/>
          <cell r="N875"/>
          <cell r="O875"/>
        </row>
        <row r="876">
          <cell r="G876"/>
          <cell r="H876"/>
          <cell r="I876"/>
          <cell r="J876"/>
          <cell r="K876"/>
          <cell r="L876"/>
          <cell r="M876"/>
          <cell r="N876"/>
          <cell r="O876"/>
        </row>
        <row r="877">
          <cell r="G877"/>
          <cell r="H877"/>
          <cell r="I877"/>
          <cell r="J877"/>
          <cell r="K877"/>
          <cell r="L877"/>
          <cell r="M877"/>
          <cell r="N877"/>
          <cell r="O877"/>
        </row>
        <row r="878">
          <cell r="G878"/>
          <cell r="H878"/>
          <cell r="I878"/>
          <cell r="J878"/>
          <cell r="K878"/>
          <cell r="L878"/>
          <cell r="M878"/>
          <cell r="N878"/>
          <cell r="O878"/>
        </row>
        <row r="879">
          <cell r="G879"/>
          <cell r="H879"/>
          <cell r="I879"/>
          <cell r="J879"/>
          <cell r="K879"/>
          <cell r="L879"/>
          <cell r="M879"/>
          <cell r="N879"/>
          <cell r="O879"/>
        </row>
        <row r="880">
          <cell r="G880"/>
          <cell r="H880"/>
          <cell r="I880"/>
          <cell r="J880"/>
          <cell r="K880"/>
          <cell r="L880"/>
          <cell r="M880"/>
          <cell r="N880"/>
          <cell r="O880"/>
        </row>
        <row r="881">
          <cell r="G881"/>
          <cell r="H881"/>
          <cell r="I881"/>
          <cell r="J881"/>
          <cell r="K881"/>
          <cell r="L881"/>
          <cell r="M881"/>
          <cell r="N881"/>
          <cell r="O881"/>
        </row>
        <row r="882">
          <cell r="G882"/>
          <cell r="H882"/>
          <cell r="I882"/>
          <cell r="J882"/>
          <cell r="K882"/>
          <cell r="L882"/>
          <cell r="M882"/>
          <cell r="N882"/>
          <cell r="O882"/>
        </row>
        <row r="883">
          <cell r="G883"/>
          <cell r="H883"/>
          <cell r="I883"/>
          <cell r="J883"/>
          <cell r="K883"/>
          <cell r="L883"/>
          <cell r="M883"/>
          <cell r="N883"/>
          <cell r="O883"/>
        </row>
        <row r="884">
          <cell r="G884"/>
          <cell r="H884"/>
          <cell r="I884"/>
          <cell r="J884"/>
          <cell r="K884"/>
          <cell r="L884"/>
          <cell r="M884"/>
          <cell r="N884"/>
          <cell r="O884"/>
        </row>
        <row r="885">
          <cell r="G885"/>
          <cell r="H885"/>
          <cell r="I885"/>
          <cell r="J885"/>
          <cell r="K885"/>
          <cell r="L885"/>
          <cell r="M885"/>
          <cell r="N885"/>
          <cell r="O885"/>
        </row>
        <row r="886">
          <cell r="G886"/>
          <cell r="H886"/>
          <cell r="I886"/>
          <cell r="J886"/>
          <cell r="K886"/>
          <cell r="L886"/>
          <cell r="M886"/>
          <cell r="N886"/>
          <cell r="O886"/>
        </row>
        <row r="887">
          <cell r="G887"/>
          <cell r="H887"/>
          <cell r="I887"/>
          <cell r="J887"/>
          <cell r="K887"/>
          <cell r="L887"/>
          <cell r="M887"/>
          <cell r="N887"/>
          <cell r="O887"/>
        </row>
        <row r="888">
          <cell r="G888"/>
          <cell r="H888"/>
          <cell r="I888"/>
          <cell r="J888"/>
          <cell r="K888"/>
          <cell r="L888"/>
          <cell r="M888"/>
          <cell r="N888"/>
          <cell r="O888"/>
        </row>
        <row r="889">
          <cell r="G889"/>
          <cell r="H889"/>
          <cell r="I889"/>
          <cell r="J889"/>
          <cell r="K889"/>
          <cell r="L889"/>
          <cell r="M889"/>
          <cell r="N889"/>
          <cell r="O889"/>
        </row>
        <row r="890">
          <cell r="G890"/>
          <cell r="H890"/>
          <cell r="I890"/>
          <cell r="J890"/>
          <cell r="K890"/>
          <cell r="L890"/>
          <cell r="M890"/>
          <cell r="N890"/>
          <cell r="O890"/>
        </row>
        <row r="891">
          <cell r="G891"/>
          <cell r="H891"/>
          <cell r="I891"/>
          <cell r="J891"/>
          <cell r="K891"/>
          <cell r="L891"/>
          <cell r="M891"/>
          <cell r="N891"/>
          <cell r="O891"/>
        </row>
        <row r="892">
          <cell r="G892"/>
          <cell r="H892"/>
          <cell r="I892"/>
          <cell r="J892"/>
          <cell r="K892"/>
          <cell r="L892"/>
          <cell r="M892"/>
          <cell r="N892"/>
          <cell r="O892"/>
        </row>
        <row r="893">
          <cell r="G893"/>
          <cell r="H893"/>
          <cell r="I893"/>
          <cell r="J893"/>
          <cell r="K893"/>
          <cell r="L893"/>
          <cell r="M893"/>
          <cell r="N893"/>
          <cell r="O893"/>
        </row>
        <row r="894">
          <cell r="G894"/>
          <cell r="H894"/>
          <cell r="I894"/>
          <cell r="J894"/>
          <cell r="K894"/>
          <cell r="L894"/>
          <cell r="M894"/>
          <cell r="N894"/>
          <cell r="O894"/>
        </row>
        <row r="895">
          <cell r="G895"/>
          <cell r="H895"/>
          <cell r="I895"/>
          <cell r="J895"/>
          <cell r="K895"/>
          <cell r="L895"/>
          <cell r="M895"/>
          <cell r="N895"/>
          <cell r="O895"/>
        </row>
        <row r="896">
          <cell r="G896"/>
          <cell r="H896"/>
          <cell r="I896"/>
          <cell r="J896"/>
          <cell r="K896"/>
          <cell r="L896"/>
          <cell r="M896"/>
          <cell r="N896"/>
          <cell r="O896"/>
        </row>
        <row r="897">
          <cell r="G897"/>
          <cell r="H897"/>
          <cell r="I897"/>
          <cell r="J897"/>
          <cell r="K897"/>
          <cell r="L897"/>
          <cell r="M897"/>
          <cell r="N897"/>
          <cell r="O897"/>
        </row>
        <row r="898">
          <cell r="G898"/>
          <cell r="H898"/>
          <cell r="I898"/>
          <cell r="J898"/>
          <cell r="K898"/>
          <cell r="L898"/>
          <cell r="M898"/>
          <cell r="N898"/>
          <cell r="O898"/>
        </row>
        <row r="899">
          <cell r="G899"/>
          <cell r="H899"/>
          <cell r="I899"/>
          <cell r="J899"/>
          <cell r="K899"/>
          <cell r="L899"/>
          <cell r="M899"/>
          <cell r="N899"/>
          <cell r="O899"/>
        </row>
        <row r="900">
          <cell r="G900"/>
          <cell r="H900"/>
          <cell r="I900"/>
          <cell r="J900"/>
          <cell r="K900"/>
          <cell r="L900"/>
          <cell r="M900"/>
          <cell r="N900"/>
          <cell r="O900"/>
        </row>
        <row r="901">
          <cell r="G901"/>
          <cell r="H901"/>
          <cell r="I901"/>
          <cell r="J901"/>
          <cell r="K901"/>
          <cell r="L901"/>
          <cell r="M901"/>
          <cell r="N901"/>
          <cell r="O901"/>
        </row>
        <row r="902">
          <cell r="G902"/>
          <cell r="H902"/>
          <cell r="I902"/>
          <cell r="J902"/>
          <cell r="K902"/>
          <cell r="L902"/>
          <cell r="M902"/>
          <cell r="N902"/>
          <cell r="O902"/>
        </row>
        <row r="903">
          <cell r="G903"/>
          <cell r="H903"/>
          <cell r="I903"/>
          <cell r="J903"/>
          <cell r="K903"/>
          <cell r="L903"/>
          <cell r="M903"/>
          <cell r="N903"/>
          <cell r="O903"/>
        </row>
        <row r="904">
          <cell r="G904"/>
          <cell r="H904"/>
          <cell r="I904"/>
          <cell r="J904"/>
          <cell r="K904"/>
          <cell r="L904"/>
          <cell r="M904"/>
          <cell r="N904"/>
          <cell r="O904"/>
        </row>
        <row r="905">
          <cell r="G905"/>
          <cell r="H905"/>
          <cell r="I905"/>
          <cell r="J905"/>
          <cell r="K905"/>
          <cell r="L905"/>
          <cell r="M905"/>
          <cell r="N905"/>
          <cell r="O905"/>
        </row>
        <row r="906">
          <cell r="G906"/>
          <cell r="H906"/>
          <cell r="I906"/>
          <cell r="J906"/>
          <cell r="K906"/>
          <cell r="L906"/>
          <cell r="M906"/>
          <cell r="N906"/>
          <cell r="O906"/>
        </row>
        <row r="907">
          <cell r="G907"/>
          <cell r="H907"/>
          <cell r="I907"/>
          <cell r="J907"/>
          <cell r="K907"/>
          <cell r="L907"/>
          <cell r="M907"/>
          <cell r="N907"/>
          <cell r="O907"/>
        </row>
        <row r="908">
          <cell r="G908"/>
          <cell r="H908"/>
          <cell r="I908"/>
          <cell r="J908"/>
          <cell r="K908"/>
          <cell r="L908"/>
          <cell r="M908"/>
          <cell r="N908"/>
          <cell r="O908"/>
        </row>
        <row r="909">
          <cell r="G909"/>
          <cell r="H909"/>
          <cell r="I909"/>
          <cell r="J909"/>
          <cell r="K909"/>
          <cell r="L909"/>
          <cell r="M909"/>
          <cell r="N909"/>
          <cell r="O909"/>
        </row>
        <row r="910">
          <cell r="G910"/>
          <cell r="H910"/>
          <cell r="I910"/>
          <cell r="J910"/>
          <cell r="K910"/>
          <cell r="L910"/>
          <cell r="M910"/>
          <cell r="N910"/>
          <cell r="O910"/>
        </row>
        <row r="911">
          <cell r="G911"/>
          <cell r="H911"/>
          <cell r="I911"/>
          <cell r="J911"/>
          <cell r="K911"/>
          <cell r="L911"/>
          <cell r="M911"/>
          <cell r="N911"/>
          <cell r="O911"/>
        </row>
        <row r="912">
          <cell r="G912"/>
          <cell r="H912"/>
          <cell r="I912"/>
          <cell r="J912"/>
          <cell r="K912"/>
          <cell r="L912"/>
          <cell r="M912"/>
          <cell r="N912"/>
          <cell r="O912"/>
        </row>
        <row r="913">
          <cell r="G913"/>
          <cell r="H913"/>
          <cell r="I913"/>
          <cell r="J913"/>
          <cell r="K913"/>
          <cell r="L913"/>
          <cell r="M913"/>
          <cell r="N913"/>
          <cell r="O913"/>
        </row>
        <row r="914">
          <cell r="G914"/>
          <cell r="H914"/>
          <cell r="I914"/>
          <cell r="J914"/>
          <cell r="K914"/>
          <cell r="L914"/>
          <cell r="M914"/>
          <cell r="N914"/>
          <cell r="O914"/>
        </row>
        <row r="915">
          <cell r="G915"/>
          <cell r="H915"/>
          <cell r="I915"/>
          <cell r="J915"/>
          <cell r="K915"/>
          <cell r="L915"/>
          <cell r="M915"/>
          <cell r="N915"/>
          <cell r="O915"/>
        </row>
        <row r="916">
          <cell r="G916"/>
          <cell r="H916"/>
          <cell r="I916"/>
          <cell r="J916"/>
          <cell r="K916"/>
          <cell r="L916"/>
          <cell r="M916"/>
          <cell r="N916"/>
          <cell r="O916"/>
        </row>
        <row r="917">
          <cell r="G917"/>
          <cell r="H917"/>
          <cell r="I917"/>
          <cell r="J917"/>
          <cell r="K917"/>
          <cell r="L917"/>
          <cell r="M917"/>
          <cell r="N917"/>
          <cell r="O917"/>
        </row>
        <row r="918">
          <cell r="G918"/>
          <cell r="H918"/>
          <cell r="I918"/>
          <cell r="J918"/>
          <cell r="K918"/>
          <cell r="L918"/>
          <cell r="M918"/>
          <cell r="N918"/>
          <cell r="O918"/>
        </row>
        <row r="919">
          <cell r="G919"/>
          <cell r="H919"/>
          <cell r="I919"/>
          <cell r="J919"/>
          <cell r="K919"/>
          <cell r="L919"/>
          <cell r="M919"/>
          <cell r="N919"/>
          <cell r="O919"/>
        </row>
        <row r="920">
          <cell r="G920"/>
          <cell r="H920"/>
          <cell r="I920"/>
          <cell r="J920"/>
          <cell r="K920"/>
          <cell r="L920"/>
          <cell r="M920"/>
          <cell r="N920"/>
          <cell r="O920"/>
        </row>
        <row r="921">
          <cell r="G921"/>
          <cell r="H921"/>
          <cell r="I921"/>
          <cell r="J921"/>
          <cell r="K921"/>
          <cell r="L921"/>
          <cell r="M921"/>
          <cell r="N921"/>
          <cell r="O921"/>
        </row>
        <row r="922">
          <cell r="G922"/>
          <cell r="H922"/>
          <cell r="I922"/>
          <cell r="J922"/>
          <cell r="K922"/>
          <cell r="L922"/>
          <cell r="M922"/>
          <cell r="N922"/>
          <cell r="O922"/>
        </row>
        <row r="923">
          <cell r="G923"/>
          <cell r="H923"/>
          <cell r="I923"/>
          <cell r="J923"/>
          <cell r="K923"/>
          <cell r="L923"/>
          <cell r="M923"/>
          <cell r="N923"/>
          <cell r="O923"/>
        </row>
        <row r="924">
          <cell r="G924"/>
          <cell r="H924"/>
          <cell r="I924"/>
          <cell r="J924"/>
          <cell r="K924"/>
          <cell r="L924"/>
          <cell r="M924"/>
          <cell r="N924"/>
          <cell r="O924"/>
        </row>
        <row r="925">
          <cell r="G925"/>
          <cell r="H925"/>
          <cell r="I925"/>
          <cell r="J925"/>
          <cell r="K925"/>
          <cell r="L925"/>
          <cell r="M925"/>
          <cell r="N925"/>
          <cell r="O925"/>
        </row>
        <row r="926">
          <cell r="G926"/>
          <cell r="H926"/>
          <cell r="I926"/>
          <cell r="J926"/>
          <cell r="K926"/>
          <cell r="L926"/>
          <cell r="M926"/>
          <cell r="N926"/>
          <cell r="O926"/>
        </row>
        <row r="927">
          <cell r="G927"/>
          <cell r="H927"/>
          <cell r="I927"/>
          <cell r="J927"/>
          <cell r="K927"/>
          <cell r="L927"/>
          <cell r="M927"/>
          <cell r="N927"/>
          <cell r="O927"/>
        </row>
        <row r="928">
          <cell r="G928"/>
          <cell r="H928"/>
          <cell r="I928"/>
          <cell r="J928"/>
          <cell r="K928"/>
          <cell r="L928"/>
          <cell r="M928"/>
          <cell r="N928"/>
          <cell r="O928"/>
        </row>
        <row r="929">
          <cell r="G929"/>
          <cell r="H929"/>
          <cell r="I929"/>
          <cell r="J929"/>
          <cell r="K929"/>
          <cell r="L929"/>
          <cell r="M929"/>
          <cell r="N929"/>
          <cell r="O929"/>
        </row>
        <row r="930">
          <cell r="G930"/>
          <cell r="H930"/>
          <cell r="I930"/>
          <cell r="J930"/>
          <cell r="K930"/>
          <cell r="L930"/>
          <cell r="M930"/>
          <cell r="N930"/>
          <cell r="O930"/>
        </row>
        <row r="931">
          <cell r="G931"/>
          <cell r="H931"/>
          <cell r="I931"/>
          <cell r="J931"/>
          <cell r="K931"/>
          <cell r="L931"/>
          <cell r="M931"/>
          <cell r="N931"/>
          <cell r="O931"/>
        </row>
        <row r="932">
          <cell r="G932"/>
          <cell r="H932"/>
          <cell r="I932"/>
          <cell r="J932"/>
          <cell r="K932"/>
          <cell r="L932"/>
          <cell r="M932"/>
          <cell r="N932"/>
          <cell r="O932"/>
        </row>
        <row r="933">
          <cell r="G933"/>
          <cell r="H933"/>
          <cell r="I933"/>
          <cell r="J933"/>
          <cell r="K933"/>
          <cell r="L933"/>
          <cell r="M933"/>
          <cell r="N933"/>
          <cell r="O933"/>
        </row>
        <row r="934">
          <cell r="G934"/>
          <cell r="H934"/>
          <cell r="I934"/>
          <cell r="J934"/>
          <cell r="K934"/>
          <cell r="L934"/>
          <cell r="M934"/>
          <cell r="N934"/>
          <cell r="O934"/>
        </row>
        <row r="935">
          <cell r="G935"/>
          <cell r="H935"/>
          <cell r="I935"/>
          <cell r="J935"/>
          <cell r="K935"/>
          <cell r="L935"/>
          <cell r="M935"/>
          <cell r="N935"/>
          <cell r="O935"/>
        </row>
        <row r="936">
          <cell r="G936"/>
          <cell r="H936"/>
          <cell r="I936"/>
          <cell r="J936"/>
          <cell r="K936"/>
          <cell r="L936"/>
          <cell r="M936"/>
          <cell r="N936"/>
          <cell r="O936"/>
        </row>
        <row r="937">
          <cell r="G937"/>
          <cell r="H937"/>
          <cell r="I937"/>
          <cell r="J937"/>
          <cell r="K937"/>
          <cell r="L937"/>
          <cell r="M937"/>
          <cell r="N937"/>
          <cell r="O937"/>
        </row>
        <row r="938">
          <cell r="G938"/>
          <cell r="H938"/>
          <cell r="I938"/>
          <cell r="J938"/>
          <cell r="K938"/>
          <cell r="L938"/>
          <cell r="M938"/>
          <cell r="N938"/>
          <cell r="O938"/>
        </row>
        <row r="939">
          <cell r="G939"/>
          <cell r="H939"/>
          <cell r="I939"/>
          <cell r="J939"/>
          <cell r="K939"/>
          <cell r="L939"/>
          <cell r="M939"/>
          <cell r="N939"/>
          <cell r="O939"/>
        </row>
        <row r="940">
          <cell r="G940"/>
          <cell r="H940"/>
          <cell r="I940"/>
          <cell r="J940"/>
          <cell r="K940"/>
          <cell r="L940"/>
          <cell r="M940"/>
          <cell r="N940"/>
          <cell r="O940"/>
        </row>
        <row r="941">
          <cell r="G941"/>
          <cell r="H941"/>
          <cell r="I941"/>
          <cell r="J941"/>
          <cell r="K941"/>
          <cell r="L941"/>
          <cell r="M941"/>
          <cell r="N941"/>
          <cell r="O941"/>
        </row>
        <row r="942">
          <cell r="G942"/>
          <cell r="H942"/>
          <cell r="I942"/>
          <cell r="J942"/>
          <cell r="K942"/>
          <cell r="L942"/>
          <cell r="M942"/>
          <cell r="N942"/>
          <cell r="O942"/>
        </row>
        <row r="943">
          <cell r="G943"/>
          <cell r="H943"/>
          <cell r="I943"/>
          <cell r="J943"/>
          <cell r="K943"/>
          <cell r="L943"/>
          <cell r="M943"/>
          <cell r="N943"/>
          <cell r="O943"/>
        </row>
        <row r="944">
          <cell r="G944"/>
          <cell r="H944"/>
          <cell r="I944"/>
          <cell r="J944"/>
          <cell r="K944"/>
          <cell r="L944"/>
          <cell r="M944"/>
          <cell r="N944"/>
          <cell r="O944"/>
        </row>
        <row r="945">
          <cell r="G945"/>
          <cell r="H945"/>
          <cell r="I945"/>
          <cell r="J945"/>
          <cell r="K945"/>
          <cell r="L945"/>
          <cell r="M945"/>
          <cell r="N945"/>
          <cell r="O945"/>
        </row>
        <row r="946">
          <cell r="G946"/>
          <cell r="H946"/>
          <cell r="I946"/>
          <cell r="J946"/>
          <cell r="K946"/>
          <cell r="L946"/>
          <cell r="M946"/>
          <cell r="N946"/>
          <cell r="O946"/>
        </row>
        <row r="947">
          <cell r="G947"/>
          <cell r="H947"/>
          <cell r="I947"/>
          <cell r="J947"/>
          <cell r="K947"/>
          <cell r="L947"/>
          <cell r="M947"/>
          <cell r="N947"/>
          <cell r="O947"/>
        </row>
        <row r="948">
          <cell r="G948"/>
          <cell r="H948"/>
          <cell r="I948"/>
          <cell r="J948"/>
          <cell r="K948"/>
          <cell r="L948"/>
          <cell r="M948"/>
          <cell r="N948"/>
          <cell r="O948"/>
        </row>
        <row r="949">
          <cell r="G949"/>
          <cell r="H949"/>
          <cell r="I949"/>
          <cell r="J949"/>
          <cell r="K949"/>
          <cell r="L949"/>
          <cell r="M949"/>
          <cell r="N949"/>
          <cell r="O949"/>
        </row>
        <row r="950">
          <cell r="G950"/>
          <cell r="H950"/>
          <cell r="I950"/>
          <cell r="J950"/>
          <cell r="K950"/>
          <cell r="L950"/>
          <cell r="M950"/>
          <cell r="N950"/>
          <cell r="O950"/>
        </row>
        <row r="951">
          <cell r="G951"/>
          <cell r="H951"/>
          <cell r="I951"/>
          <cell r="J951"/>
          <cell r="K951"/>
          <cell r="L951"/>
          <cell r="M951"/>
          <cell r="N951"/>
          <cell r="O951"/>
        </row>
        <row r="952">
          <cell r="G952"/>
          <cell r="H952"/>
          <cell r="I952"/>
          <cell r="J952"/>
          <cell r="K952"/>
          <cell r="L952"/>
          <cell r="M952"/>
          <cell r="N952"/>
          <cell r="O952"/>
        </row>
        <row r="953">
          <cell r="G953"/>
          <cell r="H953"/>
          <cell r="I953"/>
          <cell r="J953"/>
          <cell r="K953"/>
          <cell r="L953"/>
          <cell r="M953"/>
          <cell r="N953"/>
          <cell r="O953"/>
        </row>
        <row r="954">
          <cell r="G954"/>
          <cell r="H954"/>
          <cell r="I954"/>
          <cell r="J954"/>
          <cell r="K954"/>
          <cell r="L954"/>
          <cell r="M954"/>
          <cell r="N954"/>
          <cell r="O954"/>
        </row>
        <row r="955">
          <cell r="G955"/>
          <cell r="H955"/>
          <cell r="I955"/>
          <cell r="J955"/>
          <cell r="K955"/>
          <cell r="L955"/>
          <cell r="M955"/>
          <cell r="N955"/>
          <cell r="O955"/>
        </row>
        <row r="956">
          <cell r="G956"/>
          <cell r="H956"/>
          <cell r="I956"/>
          <cell r="J956"/>
          <cell r="K956"/>
          <cell r="L956"/>
          <cell r="M956"/>
          <cell r="N956"/>
          <cell r="O956"/>
        </row>
        <row r="957">
          <cell r="G957"/>
          <cell r="H957"/>
          <cell r="I957"/>
          <cell r="J957"/>
          <cell r="K957"/>
          <cell r="L957"/>
          <cell r="M957"/>
          <cell r="N957"/>
          <cell r="O957"/>
        </row>
        <row r="958">
          <cell r="G958"/>
          <cell r="H958"/>
          <cell r="I958"/>
          <cell r="J958"/>
          <cell r="K958"/>
          <cell r="L958"/>
          <cell r="M958"/>
          <cell r="N958"/>
          <cell r="O958"/>
        </row>
        <row r="959">
          <cell r="G959"/>
          <cell r="H959"/>
          <cell r="I959"/>
          <cell r="J959"/>
          <cell r="K959"/>
          <cell r="L959"/>
          <cell r="M959"/>
          <cell r="N959"/>
          <cell r="O959"/>
        </row>
        <row r="960">
          <cell r="G960"/>
          <cell r="H960"/>
          <cell r="I960"/>
          <cell r="J960"/>
          <cell r="K960"/>
          <cell r="L960"/>
          <cell r="M960"/>
          <cell r="N960"/>
          <cell r="O960"/>
        </row>
        <row r="961">
          <cell r="G961"/>
          <cell r="H961"/>
          <cell r="I961"/>
          <cell r="J961"/>
          <cell r="K961"/>
          <cell r="L961"/>
          <cell r="M961"/>
          <cell r="N961"/>
          <cell r="O961"/>
        </row>
        <row r="962">
          <cell r="G962"/>
          <cell r="H962"/>
          <cell r="I962"/>
          <cell r="J962"/>
          <cell r="K962"/>
          <cell r="L962"/>
          <cell r="M962"/>
          <cell r="N962"/>
          <cell r="O962"/>
        </row>
        <row r="963">
          <cell r="G963"/>
          <cell r="H963"/>
          <cell r="I963"/>
          <cell r="J963"/>
          <cell r="K963"/>
          <cell r="L963"/>
          <cell r="M963"/>
          <cell r="N963"/>
          <cell r="O963"/>
        </row>
        <row r="964">
          <cell r="G964"/>
          <cell r="H964"/>
          <cell r="I964"/>
          <cell r="J964"/>
          <cell r="K964"/>
          <cell r="L964"/>
          <cell r="M964"/>
          <cell r="N964"/>
          <cell r="O964"/>
        </row>
        <row r="965">
          <cell r="G965"/>
          <cell r="H965"/>
          <cell r="I965"/>
          <cell r="J965"/>
          <cell r="K965"/>
          <cell r="L965"/>
          <cell r="M965"/>
          <cell r="N965"/>
          <cell r="O965"/>
        </row>
        <row r="966">
          <cell r="G966"/>
          <cell r="H966"/>
          <cell r="I966"/>
          <cell r="J966"/>
          <cell r="K966"/>
          <cell r="L966"/>
          <cell r="M966"/>
          <cell r="N966"/>
          <cell r="O966"/>
        </row>
        <row r="967">
          <cell r="G967"/>
          <cell r="H967"/>
          <cell r="I967"/>
          <cell r="J967"/>
          <cell r="K967"/>
          <cell r="L967"/>
          <cell r="M967"/>
          <cell r="N967"/>
          <cell r="O967"/>
        </row>
        <row r="968">
          <cell r="G968"/>
          <cell r="H968"/>
          <cell r="I968"/>
          <cell r="J968"/>
          <cell r="K968"/>
          <cell r="L968"/>
          <cell r="M968"/>
          <cell r="N968"/>
          <cell r="O968"/>
        </row>
        <row r="969">
          <cell r="G969"/>
          <cell r="H969"/>
          <cell r="I969"/>
          <cell r="J969"/>
          <cell r="K969"/>
          <cell r="L969"/>
          <cell r="M969"/>
          <cell r="N969"/>
          <cell r="O969"/>
        </row>
        <row r="970">
          <cell r="G970"/>
          <cell r="H970"/>
          <cell r="I970"/>
          <cell r="J970"/>
          <cell r="K970"/>
          <cell r="L970"/>
          <cell r="M970"/>
          <cell r="N970"/>
          <cell r="O970"/>
        </row>
        <row r="971">
          <cell r="G971"/>
          <cell r="H971"/>
          <cell r="I971"/>
          <cell r="J971"/>
          <cell r="K971"/>
          <cell r="L971"/>
          <cell r="M971"/>
          <cell r="N971"/>
          <cell r="O971"/>
        </row>
        <row r="972">
          <cell r="G972"/>
          <cell r="H972"/>
          <cell r="I972"/>
          <cell r="J972"/>
          <cell r="K972"/>
          <cell r="L972"/>
          <cell r="M972"/>
          <cell r="N972"/>
          <cell r="O972"/>
        </row>
        <row r="973">
          <cell r="G973"/>
          <cell r="H973"/>
          <cell r="I973"/>
          <cell r="J973"/>
          <cell r="K973"/>
          <cell r="L973"/>
          <cell r="M973"/>
          <cell r="N973"/>
          <cell r="O973"/>
        </row>
        <row r="974">
          <cell r="G974"/>
          <cell r="H974"/>
          <cell r="I974"/>
          <cell r="J974"/>
          <cell r="K974"/>
          <cell r="L974"/>
          <cell r="M974"/>
          <cell r="N974"/>
          <cell r="O974"/>
        </row>
        <row r="975">
          <cell r="G975"/>
          <cell r="H975"/>
          <cell r="I975"/>
          <cell r="J975"/>
          <cell r="K975"/>
          <cell r="L975"/>
          <cell r="M975"/>
          <cell r="N975"/>
          <cell r="O975"/>
        </row>
        <row r="976">
          <cell r="G976"/>
          <cell r="H976"/>
          <cell r="I976"/>
          <cell r="J976"/>
          <cell r="K976"/>
          <cell r="L976"/>
          <cell r="M976"/>
          <cell r="N976"/>
          <cell r="O976"/>
        </row>
        <row r="977">
          <cell r="G977"/>
          <cell r="H977"/>
          <cell r="I977"/>
          <cell r="J977"/>
          <cell r="K977"/>
          <cell r="L977"/>
          <cell r="M977"/>
          <cell r="N977"/>
          <cell r="O977"/>
        </row>
        <row r="978">
          <cell r="G978"/>
          <cell r="H978"/>
          <cell r="I978"/>
          <cell r="J978"/>
          <cell r="K978"/>
          <cell r="L978"/>
          <cell r="M978"/>
          <cell r="N978"/>
          <cell r="O978"/>
        </row>
        <row r="979">
          <cell r="G979"/>
          <cell r="H979"/>
          <cell r="I979"/>
          <cell r="J979"/>
          <cell r="K979"/>
          <cell r="L979"/>
          <cell r="M979"/>
          <cell r="N979"/>
          <cell r="O979"/>
        </row>
        <row r="980">
          <cell r="G980"/>
          <cell r="H980"/>
          <cell r="I980"/>
          <cell r="J980"/>
          <cell r="K980"/>
          <cell r="L980"/>
          <cell r="M980"/>
          <cell r="N980"/>
          <cell r="O980"/>
        </row>
        <row r="981">
          <cell r="G981"/>
          <cell r="H981"/>
          <cell r="I981"/>
          <cell r="J981"/>
          <cell r="K981"/>
          <cell r="L981"/>
          <cell r="M981"/>
          <cell r="N981"/>
          <cell r="O981"/>
        </row>
        <row r="982">
          <cell r="G982"/>
          <cell r="H982"/>
          <cell r="I982"/>
          <cell r="J982"/>
          <cell r="K982"/>
          <cell r="L982"/>
          <cell r="M982"/>
          <cell r="N982"/>
          <cell r="O982"/>
        </row>
        <row r="983">
          <cell r="G983"/>
          <cell r="H983"/>
          <cell r="I983"/>
          <cell r="J983"/>
          <cell r="K983"/>
          <cell r="L983"/>
          <cell r="M983"/>
          <cell r="N983"/>
          <cell r="O983"/>
        </row>
        <row r="984">
          <cell r="G984"/>
          <cell r="H984"/>
          <cell r="I984"/>
          <cell r="J984"/>
          <cell r="K984"/>
          <cell r="L984"/>
          <cell r="M984"/>
          <cell r="N984"/>
          <cell r="O984"/>
        </row>
        <row r="985">
          <cell r="G985"/>
          <cell r="H985"/>
          <cell r="I985"/>
          <cell r="J985"/>
          <cell r="K985"/>
          <cell r="L985"/>
          <cell r="M985"/>
          <cell r="N985"/>
          <cell r="O985"/>
        </row>
        <row r="986">
          <cell r="G986"/>
          <cell r="H986"/>
          <cell r="I986"/>
          <cell r="J986"/>
          <cell r="K986"/>
          <cell r="L986"/>
          <cell r="M986"/>
          <cell r="N986"/>
          <cell r="O986"/>
        </row>
        <row r="987">
          <cell r="G987"/>
          <cell r="H987"/>
          <cell r="I987"/>
          <cell r="J987"/>
          <cell r="K987"/>
          <cell r="L987"/>
          <cell r="M987"/>
          <cell r="N987"/>
          <cell r="O987"/>
        </row>
        <row r="988">
          <cell r="G988"/>
          <cell r="H988"/>
          <cell r="I988"/>
          <cell r="J988"/>
          <cell r="K988"/>
          <cell r="L988"/>
          <cell r="M988"/>
          <cell r="N988"/>
          <cell r="O988"/>
        </row>
        <row r="989">
          <cell r="G989"/>
          <cell r="H989"/>
          <cell r="I989"/>
          <cell r="J989"/>
          <cell r="K989"/>
          <cell r="L989"/>
          <cell r="M989"/>
          <cell r="N989"/>
          <cell r="O989"/>
        </row>
        <row r="990">
          <cell r="G990"/>
          <cell r="H990"/>
          <cell r="I990"/>
          <cell r="J990"/>
          <cell r="K990"/>
          <cell r="L990"/>
          <cell r="M990"/>
          <cell r="N990"/>
          <cell r="O990"/>
        </row>
        <row r="991">
          <cell r="G991"/>
          <cell r="H991"/>
          <cell r="I991"/>
          <cell r="J991"/>
          <cell r="K991"/>
          <cell r="L991"/>
          <cell r="M991"/>
          <cell r="N991"/>
          <cell r="O991"/>
        </row>
        <row r="992">
          <cell r="G992"/>
          <cell r="H992"/>
          <cell r="I992"/>
          <cell r="J992"/>
          <cell r="K992"/>
          <cell r="L992"/>
          <cell r="M992"/>
          <cell r="N992"/>
          <cell r="O992"/>
        </row>
        <row r="993">
          <cell r="G993"/>
          <cell r="H993"/>
          <cell r="I993"/>
          <cell r="J993"/>
          <cell r="K993"/>
          <cell r="L993"/>
          <cell r="M993"/>
          <cell r="N993"/>
          <cell r="O993"/>
        </row>
        <row r="994">
          <cell r="G994"/>
          <cell r="H994"/>
          <cell r="I994"/>
          <cell r="J994"/>
          <cell r="K994"/>
          <cell r="L994"/>
          <cell r="M994"/>
          <cell r="N994"/>
          <cell r="O994"/>
        </row>
        <row r="995">
          <cell r="G995"/>
          <cell r="H995"/>
          <cell r="I995"/>
          <cell r="J995"/>
          <cell r="K995"/>
          <cell r="L995"/>
          <cell r="M995"/>
          <cell r="N995"/>
          <cell r="O995"/>
        </row>
        <row r="996">
          <cell r="G996"/>
          <cell r="H996"/>
          <cell r="I996"/>
          <cell r="J996"/>
          <cell r="K996"/>
          <cell r="L996"/>
          <cell r="M996"/>
          <cell r="N996"/>
          <cell r="O996"/>
        </row>
        <row r="997">
          <cell r="G997"/>
          <cell r="H997"/>
          <cell r="I997"/>
          <cell r="J997"/>
          <cell r="K997"/>
          <cell r="L997"/>
          <cell r="M997"/>
          <cell r="N997"/>
          <cell r="O997"/>
        </row>
        <row r="998">
          <cell r="G998"/>
          <cell r="H998"/>
          <cell r="I998"/>
          <cell r="J998"/>
          <cell r="K998"/>
          <cell r="L998"/>
          <cell r="M998"/>
          <cell r="N998"/>
          <cell r="O998"/>
        </row>
        <row r="999">
          <cell r="G999"/>
          <cell r="H999"/>
          <cell r="I999"/>
          <cell r="J999"/>
          <cell r="K999"/>
          <cell r="L999"/>
          <cell r="M999"/>
          <cell r="N999"/>
          <cell r="O999"/>
        </row>
        <row r="1000">
          <cell r="G1000"/>
          <cell r="H1000"/>
          <cell r="I1000"/>
          <cell r="J1000"/>
          <cell r="K1000"/>
          <cell r="L1000"/>
          <cell r="M1000"/>
          <cell r="N1000"/>
          <cell r="O1000"/>
        </row>
        <row r="1001">
          <cell r="G1001"/>
          <cell r="H1001"/>
          <cell r="I1001"/>
          <cell r="J1001"/>
          <cell r="K1001"/>
          <cell r="L1001"/>
          <cell r="M1001"/>
          <cell r="N1001"/>
          <cell r="O1001"/>
        </row>
        <row r="1002">
          <cell r="G1002"/>
          <cell r="H1002"/>
          <cell r="I1002"/>
          <cell r="J1002"/>
          <cell r="K1002"/>
          <cell r="L1002"/>
          <cell r="M1002"/>
          <cell r="N1002"/>
          <cell r="O1002"/>
        </row>
        <row r="1003">
          <cell r="G1003"/>
          <cell r="H1003"/>
          <cell r="I1003"/>
          <cell r="J1003"/>
          <cell r="K1003"/>
          <cell r="L1003"/>
          <cell r="M1003"/>
          <cell r="N1003"/>
          <cell r="O1003"/>
        </row>
        <row r="1004">
          <cell r="G1004"/>
          <cell r="H1004"/>
          <cell r="I1004"/>
          <cell r="J1004"/>
          <cell r="K1004"/>
          <cell r="L1004"/>
          <cell r="M1004"/>
          <cell r="N1004"/>
          <cell r="O1004"/>
        </row>
        <row r="1005">
          <cell r="G1005"/>
          <cell r="H1005"/>
          <cell r="I1005"/>
          <cell r="J1005"/>
          <cell r="K1005"/>
          <cell r="L1005"/>
          <cell r="M1005"/>
          <cell r="N1005"/>
          <cell r="O1005"/>
        </row>
        <row r="1006">
          <cell r="G1006"/>
          <cell r="H1006"/>
          <cell r="I1006"/>
          <cell r="J1006"/>
          <cell r="K1006"/>
          <cell r="L1006"/>
          <cell r="M1006"/>
          <cell r="N1006"/>
          <cell r="O1006"/>
        </row>
        <row r="1007">
          <cell r="G1007"/>
          <cell r="H1007"/>
          <cell r="I1007"/>
          <cell r="J1007"/>
          <cell r="K1007"/>
          <cell r="L1007"/>
          <cell r="M1007"/>
          <cell r="N1007"/>
          <cell r="O1007"/>
        </row>
        <row r="1008">
          <cell r="G1008"/>
          <cell r="H1008"/>
          <cell r="I1008"/>
          <cell r="J1008"/>
          <cell r="K1008"/>
          <cell r="L1008"/>
          <cell r="M1008"/>
          <cell r="N1008"/>
          <cell r="O1008"/>
        </row>
        <row r="1009">
          <cell r="G1009"/>
          <cell r="H1009"/>
          <cell r="I1009"/>
          <cell r="J1009"/>
          <cell r="K1009"/>
          <cell r="L1009"/>
          <cell r="M1009"/>
          <cell r="N1009"/>
          <cell r="O1009"/>
        </row>
        <row r="1010">
          <cell r="G1010"/>
          <cell r="H1010"/>
          <cell r="I1010"/>
          <cell r="J1010"/>
          <cell r="K1010"/>
          <cell r="L1010"/>
          <cell r="M1010"/>
          <cell r="N1010"/>
          <cell r="O1010"/>
        </row>
        <row r="1011">
          <cell r="G1011"/>
          <cell r="H1011"/>
          <cell r="I1011"/>
          <cell r="J1011"/>
          <cell r="K1011"/>
          <cell r="L1011"/>
          <cell r="M1011"/>
          <cell r="N1011"/>
          <cell r="O1011"/>
        </row>
        <row r="1012">
          <cell r="G1012"/>
          <cell r="H1012"/>
          <cell r="I1012"/>
          <cell r="J1012"/>
          <cell r="K1012"/>
          <cell r="L1012"/>
          <cell r="M1012"/>
          <cell r="N1012"/>
          <cell r="O1012"/>
        </row>
        <row r="1013">
          <cell r="G1013"/>
          <cell r="H1013"/>
          <cell r="I1013"/>
          <cell r="J1013"/>
          <cell r="K1013"/>
          <cell r="L1013"/>
          <cell r="M1013"/>
          <cell r="N1013"/>
          <cell r="O1013"/>
        </row>
        <row r="1014">
          <cell r="G1014"/>
          <cell r="H1014"/>
          <cell r="I1014"/>
          <cell r="J1014"/>
          <cell r="K1014"/>
          <cell r="L1014"/>
          <cell r="M1014"/>
          <cell r="N1014"/>
          <cell r="O1014"/>
        </row>
        <row r="1015">
          <cell r="G1015"/>
          <cell r="H1015"/>
          <cell r="I1015"/>
          <cell r="J1015"/>
          <cell r="K1015"/>
          <cell r="L1015"/>
          <cell r="M1015"/>
          <cell r="N1015"/>
          <cell r="O1015"/>
        </row>
        <row r="1016">
          <cell r="G1016"/>
          <cell r="H1016"/>
          <cell r="I1016"/>
          <cell r="J1016"/>
          <cell r="K1016"/>
          <cell r="L1016"/>
          <cell r="M1016"/>
          <cell r="N1016"/>
          <cell r="O1016"/>
        </row>
        <row r="1017">
          <cell r="G1017"/>
          <cell r="H1017"/>
          <cell r="I1017"/>
          <cell r="J1017"/>
          <cell r="K1017"/>
          <cell r="L1017"/>
          <cell r="M1017"/>
          <cell r="N1017"/>
          <cell r="O1017"/>
        </row>
        <row r="1018">
          <cell r="N1018"/>
          <cell r="O1018"/>
        </row>
      </sheetData>
      <sheetData sheetId="3">
        <row r="1">
          <cell r="M1"/>
        </row>
      </sheetData>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customProperty" Target="../customProperty4.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17E9E-2ACF-46F0-8551-4A921A45590A}">
  <sheetPr>
    <tabColor rgb="FF00B050"/>
  </sheetPr>
  <dimension ref="A1:AW49"/>
  <sheetViews>
    <sheetView tabSelected="1" zoomScaleNormal="100" workbookViewId="0">
      <selection activeCell="A2" sqref="A2"/>
    </sheetView>
  </sheetViews>
  <sheetFormatPr defaultColWidth="11.42578125" defaultRowHeight="15"/>
  <cols>
    <col min="1" max="1" width="32.28515625" style="1" customWidth="1"/>
    <col min="2" max="2" width="18.7109375" style="1" customWidth="1"/>
    <col min="3" max="3" width="12.7109375" style="1" customWidth="1"/>
    <col min="4" max="4" width="12.42578125" style="1" customWidth="1"/>
    <col min="5" max="5" width="28" style="1" customWidth="1"/>
    <col min="6" max="6" width="19.7109375" style="1" customWidth="1"/>
    <col min="7" max="7" width="32.28515625" style="1" customWidth="1"/>
    <col min="8" max="8" width="18.7109375" style="1" customWidth="1"/>
    <col min="9" max="9" width="12.7109375" style="1" customWidth="1"/>
    <col min="10" max="10" width="12.42578125" style="1" customWidth="1"/>
    <col min="11" max="11" width="28" style="1" customWidth="1"/>
    <col min="12" max="12" width="19.7109375" style="1" customWidth="1"/>
    <col min="13" max="13" width="32.28515625" customWidth="1"/>
    <col min="14" max="14" width="18.7109375" customWidth="1"/>
    <col min="15" max="15" width="12.7109375" customWidth="1"/>
    <col min="16" max="16" width="12.42578125" customWidth="1"/>
    <col min="17" max="17" width="28" customWidth="1"/>
    <col min="19" max="19" width="32.28515625" customWidth="1"/>
    <col min="20" max="20" width="95.42578125" customWidth="1"/>
    <col min="21" max="21" width="12.7109375" customWidth="1"/>
    <col min="22" max="22" width="66.140625" customWidth="1"/>
    <col min="23" max="23" width="28" customWidth="1"/>
    <col min="24" max="24" width="11.42578125" style="1"/>
    <col min="25" max="25" width="32.28515625" customWidth="1"/>
    <col min="26" max="26" width="18.7109375" customWidth="1"/>
    <col min="27" max="27" width="12.7109375" customWidth="1"/>
    <col min="28" max="28" width="12.42578125" customWidth="1"/>
    <col min="29" max="29" width="82.140625" customWidth="1"/>
    <col min="31" max="31" width="32.28515625" customWidth="1"/>
    <col min="32" max="32" width="18.7109375" customWidth="1"/>
    <col min="33" max="33" width="12.7109375" customWidth="1"/>
    <col min="34" max="34" width="12.42578125" customWidth="1"/>
    <col min="35" max="35" width="28" customWidth="1"/>
    <col min="36" max="37" width="11.42578125" style="1"/>
    <col min="38" max="38" width="81.7109375" style="3" customWidth="1"/>
    <col min="39" max="39" width="11.42578125" style="1"/>
    <col min="40" max="40" width="43.7109375" style="1" customWidth="1"/>
    <col min="41" max="46" width="11.42578125" style="1"/>
    <col min="47" max="47" width="75.5703125" customWidth="1"/>
    <col min="50" max="16384" width="11.42578125" style="1"/>
  </cols>
  <sheetData>
    <row r="1" spans="1:49" ht="14.45" customHeight="1">
      <c r="A1" s="74" t="s">
        <v>0</v>
      </c>
      <c r="B1" s="74"/>
      <c r="C1" s="74"/>
      <c r="D1" s="74"/>
      <c r="E1" s="74"/>
      <c r="G1" s="75" t="s">
        <v>1</v>
      </c>
      <c r="H1" s="75"/>
      <c r="I1" s="75"/>
      <c r="J1" s="75"/>
      <c r="K1" s="75"/>
      <c r="M1" s="76" t="s">
        <v>2</v>
      </c>
      <c r="N1" s="76"/>
      <c r="O1" s="76"/>
      <c r="P1" s="76"/>
      <c r="Q1" s="76"/>
      <c r="R1" s="76"/>
      <c r="S1" s="76"/>
      <c r="T1" s="76"/>
      <c r="V1" s="77" t="s">
        <v>3</v>
      </c>
      <c r="W1" s="77"/>
      <c r="X1" s="77"/>
      <c r="Y1" s="77"/>
      <c r="Z1" s="77"/>
      <c r="AA1" s="77"/>
      <c r="AB1" s="77"/>
      <c r="AC1" s="77"/>
      <c r="AE1" s="71" t="s">
        <v>4</v>
      </c>
      <c r="AF1" s="71"/>
      <c r="AG1" s="71"/>
      <c r="AH1" s="71"/>
      <c r="AI1" s="71"/>
      <c r="AJ1" s="71"/>
      <c r="AK1" s="71"/>
      <c r="AL1" s="71"/>
      <c r="AN1" s="72" t="s">
        <v>5</v>
      </c>
      <c r="AO1" s="72"/>
      <c r="AP1" s="72"/>
      <c r="AQ1" s="72"/>
      <c r="AR1" s="72"/>
      <c r="AS1" s="72"/>
      <c r="AT1" s="72"/>
      <c r="AU1" s="72"/>
    </row>
    <row r="2" spans="1:49" s="3" customFormat="1" ht="36">
      <c r="A2" s="2" t="s">
        <v>6</v>
      </c>
      <c r="B2" s="2" t="s">
        <v>7</v>
      </c>
      <c r="C2" s="2" t="s">
        <v>8</v>
      </c>
      <c r="D2" s="2" t="s">
        <v>9</v>
      </c>
      <c r="E2" s="2" t="s">
        <v>10</v>
      </c>
      <c r="G2" s="2" t="s">
        <v>6</v>
      </c>
      <c r="H2" s="2" t="s">
        <v>7</v>
      </c>
      <c r="I2" s="2" t="s">
        <v>8</v>
      </c>
      <c r="J2" s="2" t="s">
        <v>9</v>
      </c>
      <c r="K2" s="2" t="s">
        <v>10</v>
      </c>
      <c r="M2" s="4" t="s">
        <v>6</v>
      </c>
      <c r="N2" s="2" t="s">
        <v>7</v>
      </c>
      <c r="O2" s="4" t="s">
        <v>9</v>
      </c>
      <c r="P2" s="4" t="s">
        <v>11</v>
      </c>
      <c r="Q2" s="5" t="s">
        <v>12</v>
      </c>
      <c r="R2" s="4" t="s">
        <v>13</v>
      </c>
      <c r="S2" s="4" t="s">
        <v>14</v>
      </c>
      <c r="T2" s="4" t="s">
        <v>10</v>
      </c>
      <c r="U2"/>
      <c r="V2" s="4" t="s">
        <v>6</v>
      </c>
      <c r="W2" s="2" t="s">
        <v>7</v>
      </c>
      <c r="X2" s="4" t="s">
        <v>9</v>
      </c>
      <c r="Y2" s="4" t="s">
        <v>11</v>
      </c>
      <c r="Z2" s="5" t="s">
        <v>12</v>
      </c>
      <c r="AA2" s="4" t="s">
        <v>13</v>
      </c>
      <c r="AB2" s="4" t="s">
        <v>14</v>
      </c>
      <c r="AC2" s="4" t="s">
        <v>10</v>
      </c>
      <c r="AD2"/>
      <c r="AE2" s="2" t="s">
        <v>6</v>
      </c>
      <c r="AF2" s="2" t="s">
        <v>15</v>
      </c>
      <c r="AG2" s="2" t="s">
        <v>9</v>
      </c>
      <c r="AH2" s="2" t="s">
        <v>16</v>
      </c>
      <c r="AI2" s="2" t="s">
        <v>17</v>
      </c>
      <c r="AJ2" s="2" t="s">
        <v>18</v>
      </c>
      <c r="AK2" s="2" t="s">
        <v>19</v>
      </c>
      <c r="AL2" s="2" t="s">
        <v>10</v>
      </c>
      <c r="AN2" s="2" t="s">
        <v>6</v>
      </c>
      <c r="AO2" s="2" t="s">
        <v>15</v>
      </c>
      <c r="AP2" s="2" t="s">
        <v>9</v>
      </c>
      <c r="AQ2" s="2" t="s">
        <v>16</v>
      </c>
      <c r="AR2" s="2" t="s">
        <v>17</v>
      </c>
      <c r="AS2" s="2" t="s">
        <v>18</v>
      </c>
      <c r="AT2" s="2" t="s">
        <v>19</v>
      </c>
      <c r="AU2" s="2" t="s">
        <v>10</v>
      </c>
      <c r="AV2"/>
      <c r="AW2"/>
    </row>
    <row r="3" spans="1:49" s="3" customFormat="1" ht="30">
      <c r="A3" s="7" t="s">
        <v>20</v>
      </c>
      <c r="B3" s="7" t="s">
        <v>21</v>
      </c>
      <c r="C3" s="7" t="s">
        <v>22</v>
      </c>
      <c r="D3" s="7" t="s">
        <v>23</v>
      </c>
      <c r="E3" s="7"/>
      <c r="F3" s="6"/>
      <c r="G3" s="7" t="s">
        <v>24</v>
      </c>
      <c r="H3" s="7" t="s">
        <v>25</v>
      </c>
      <c r="I3" s="7">
        <v>2022</v>
      </c>
      <c r="J3" s="7" t="s">
        <v>26</v>
      </c>
      <c r="K3" s="7"/>
      <c r="M3" s="8" t="s">
        <v>27</v>
      </c>
      <c r="N3" s="8" t="s">
        <v>25</v>
      </c>
      <c r="O3" s="8" t="s">
        <v>28</v>
      </c>
      <c r="P3" s="8">
        <v>490</v>
      </c>
      <c r="Q3" s="8">
        <v>608</v>
      </c>
      <c r="R3" s="8">
        <v>607</v>
      </c>
      <c r="S3" s="8">
        <v>607</v>
      </c>
      <c r="T3" s="9"/>
      <c r="U3"/>
      <c r="V3" s="10" t="s">
        <v>29</v>
      </c>
      <c r="W3" s="10" t="s">
        <v>25</v>
      </c>
      <c r="X3" s="11" t="s">
        <v>30</v>
      </c>
      <c r="Y3" s="10">
        <v>200</v>
      </c>
      <c r="Z3" s="10">
        <v>248</v>
      </c>
      <c r="AA3" s="10">
        <v>10</v>
      </c>
      <c r="AB3" s="10">
        <v>10</v>
      </c>
      <c r="AC3" s="10" t="s">
        <v>31</v>
      </c>
      <c r="AD3"/>
      <c r="AE3" s="7" t="s">
        <v>32</v>
      </c>
      <c r="AF3" s="7" t="s">
        <v>25</v>
      </c>
      <c r="AG3" s="7">
        <v>2020</v>
      </c>
      <c r="AH3" s="12">
        <v>448</v>
      </c>
      <c r="AI3" s="12">
        <v>544</v>
      </c>
      <c r="AJ3" s="13">
        <v>438.90342345434431</v>
      </c>
      <c r="AK3" s="13">
        <v>438.90342345434431</v>
      </c>
      <c r="AL3" s="7"/>
      <c r="AM3" s="1"/>
      <c r="AN3" s="7" t="s">
        <v>33</v>
      </c>
      <c r="AO3" s="7" t="s">
        <v>34</v>
      </c>
      <c r="AP3" s="7" t="s">
        <v>35</v>
      </c>
      <c r="AQ3" s="12">
        <v>42</v>
      </c>
      <c r="AR3" s="12">
        <v>51.03</v>
      </c>
      <c r="AS3" s="13">
        <v>69</v>
      </c>
      <c r="AT3" s="13">
        <v>69</v>
      </c>
      <c r="AU3" s="14" t="s">
        <v>36</v>
      </c>
      <c r="AV3"/>
      <c r="AW3"/>
    </row>
    <row r="4" spans="1:49" ht="30.75" thickBot="1">
      <c r="A4" s="7" t="s">
        <v>37</v>
      </c>
      <c r="B4" s="7" t="s">
        <v>21</v>
      </c>
      <c r="C4" s="7">
        <v>2025</v>
      </c>
      <c r="D4" s="7" t="s">
        <v>38</v>
      </c>
      <c r="E4" s="7"/>
      <c r="F4" s="6"/>
      <c r="G4" s="7" t="s">
        <v>39</v>
      </c>
      <c r="H4" s="7" t="s">
        <v>40</v>
      </c>
      <c r="I4" s="7">
        <v>2025</v>
      </c>
      <c r="J4" s="7" t="s">
        <v>41</v>
      </c>
      <c r="K4" s="7"/>
      <c r="M4" s="15" t="s">
        <v>42</v>
      </c>
      <c r="N4" s="15" t="s">
        <v>25</v>
      </c>
      <c r="O4" s="15" t="s">
        <v>43</v>
      </c>
      <c r="P4" s="15">
        <v>520</v>
      </c>
      <c r="Q4" s="15">
        <v>645</v>
      </c>
      <c r="R4" s="15">
        <v>916</v>
      </c>
      <c r="S4" s="15">
        <v>916</v>
      </c>
      <c r="T4" s="16" t="s">
        <v>44</v>
      </c>
      <c r="V4" s="10" t="s">
        <v>45</v>
      </c>
      <c r="W4" s="10" t="s">
        <v>25</v>
      </c>
      <c r="X4" s="11" t="s">
        <v>30</v>
      </c>
      <c r="Y4" s="10">
        <v>2500</v>
      </c>
      <c r="Z4" s="10">
        <v>3102</v>
      </c>
      <c r="AA4" s="10">
        <v>78</v>
      </c>
      <c r="AB4" s="10">
        <v>78</v>
      </c>
      <c r="AC4" s="10" t="s">
        <v>46</v>
      </c>
      <c r="AE4" s="7" t="s">
        <v>47</v>
      </c>
      <c r="AF4" s="7" t="s">
        <v>25</v>
      </c>
      <c r="AG4" s="7">
        <v>2019</v>
      </c>
      <c r="AH4" s="12">
        <v>134</v>
      </c>
      <c r="AI4" s="12">
        <v>163</v>
      </c>
      <c r="AJ4" s="12">
        <v>102.9820602337344</v>
      </c>
      <c r="AK4" s="12">
        <v>102.9820602337344</v>
      </c>
      <c r="AL4" s="14" t="s">
        <v>48</v>
      </c>
      <c r="AN4" s="7" t="s">
        <v>33</v>
      </c>
      <c r="AO4" s="7" t="s">
        <v>34</v>
      </c>
      <c r="AP4" s="7" t="s">
        <v>49</v>
      </c>
      <c r="AQ4" s="12">
        <v>42</v>
      </c>
      <c r="AR4" s="12">
        <v>51.03</v>
      </c>
      <c r="AS4" s="13">
        <v>69</v>
      </c>
      <c r="AT4" s="13">
        <v>69</v>
      </c>
      <c r="AU4" s="14" t="s">
        <v>36</v>
      </c>
    </row>
    <row r="5" spans="1:49" ht="45">
      <c r="A5" s="17" t="s">
        <v>50</v>
      </c>
      <c r="B5" s="17" t="s">
        <v>25</v>
      </c>
      <c r="C5" s="17">
        <v>2022</v>
      </c>
      <c r="D5" s="17" t="s">
        <v>51</v>
      </c>
      <c r="E5" s="17"/>
      <c r="F5" s="6"/>
      <c r="G5" s="7" t="s">
        <v>52</v>
      </c>
      <c r="H5" s="7" t="s">
        <v>25</v>
      </c>
      <c r="I5" s="17">
        <v>2023</v>
      </c>
      <c r="J5" s="7" t="s">
        <v>53</v>
      </c>
      <c r="K5" s="17"/>
      <c r="M5" s="18" t="s">
        <v>54</v>
      </c>
      <c r="N5" s="18" t="s">
        <v>25</v>
      </c>
      <c r="O5" s="18" t="s">
        <v>55</v>
      </c>
      <c r="P5" s="18">
        <v>3550</v>
      </c>
      <c r="Q5" s="18">
        <v>4351</v>
      </c>
      <c r="R5" s="18">
        <v>5710</v>
      </c>
      <c r="S5" s="18">
        <v>5710</v>
      </c>
      <c r="T5" s="19" t="s">
        <v>56</v>
      </c>
      <c r="V5" s="10" t="s">
        <v>57</v>
      </c>
      <c r="W5" s="10" t="s">
        <v>25</v>
      </c>
      <c r="X5" s="11" t="s">
        <v>35</v>
      </c>
      <c r="Y5" s="10">
        <v>460</v>
      </c>
      <c r="Z5" s="10">
        <v>571</v>
      </c>
      <c r="AA5" s="10">
        <v>409</v>
      </c>
      <c r="AB5" s="10">
        <v>409</v>
      </c>
      <c r="AC5" s="10" t="s">
        <v>58</v>
      </c>
      <c r="AE5" s="7" t="s">
        <v>59</v>
      </c>
      <c r="AF5" s="7" t="s">
        <v>25</v>
      </c>
      <c r="AG5" s="7">
        <v>2022</v>
      </c>
      <c r="AH5" s="12">
        <v>582</v>
      </c>
      <c r="AI5" s="12">
        <v>707</v>
      </c>
      <c r="AJ5" s="12">
        <v>980</v>
      </c>
      <c r="AK5" s="12">
        <v>965</v>
      </c>
      <c r="AL5" s="14" t="s">
        <v>60</v>
      </c>
      <c r="AN5" s="7" t="s">
        <v>61</v>
      </c>
      <c r="AO5" s="7" t="s">
        <v>34</v>
      </c>
      <c r="AP5" s="7" t="s">
        <v>62</v>
      </c>
      <c r="AQ5" s="12">
        <v>47</v>
      </c>
      <c r="AR5" s="12">
        <v>57.105000000000004</v>
      </c>
      <c r="AS5" s="13">
        <v>90.056690000000003</v>
      </c>
      <c r="AT5" s="13">
        <v>90.056690000000003</v>
      </c>
      <c r="AU5" s="14" t="s">
        <v>63</v>
      </c>
    </row>
    <row r="6" spans="1:49" ht="75">
      <c r="A6" s="17" t="s">
        <v>64</v>
      </c>
      <c r="B6" s="17" t="s">
        <v>25</v>
      </c>
      <c r="C6" s="17">
        <v>2022</v>
      </c>
      <c r="D6" s="17" t="s">
        <v>65</v>
      </c>
      <c r="E6" s="17"/>
      <c r="F6" s="6"/>
      <c r="G6" s="7" t="s">
        <v>66</v>
      </c>
      <c r="H6" s="7" t="s">
        <v>25</v>
      </c>
      <c r="I6" s="17">
        <v>2023</v>
      </c>
      <c r="J6" s="7" t="s">
        <v>67</v>
      </c>
      <c r="K6" s="17"/>
      <c r="M6" s="20" t="s">
        <v>68</v>
      </c>
      <c r="N6" s="20" t="s">
        <v>25</v>
      </c>
      <c r="O6" s="20" t="s">
        <v>69</v>
      </c>
      <c r="P6" s="20">
        <v>800</v>
      </c>
      <c r="Q6" s="20">
        <v>981</v>
      </c>
      <c r="R6" s="20">
        <v>1676</v>
      </c>
      <c r="S6" s="20">
        <v>1676</v>
      </c>
      <c r="T6" s="21" t="s">
        <v>70</v>
      </c>
      <c r="V6" s="10" t="s">
        <v>71</v>
      </c>
      <c r="W6" s="10" t="s">
        <v>25</v>
      </c>
      <c r="X6" s="11" t="s">
        <v>72</v>
      </c>
      <c r="Y6" s="10">
        <v>600</v>
      </c>
      <c r="Z6" s="10">
        <v>744</v>
      </c>
      <c r="AA6" s="10">
        <v>2728</v>
      </c>
      <c r="AB6" s="10">
        <v>2728</v>
      </c>
      <c r="AC6" s="10" t="s">
        <v>73</v>
      </c>
      <c r="AE6" s="7" t="s">
        <v>74</v>
      </c>
      <c r="AF6" s="7" t="s">
        <v>25</v>
      </c>
      <c r="AG6" s="7">
        <v>2020</v>
      </c>
      <c r="AH6" s="12">
        <v>448</v>
      </c>
      <c r="AI6" s="12">
        <v>544</v>
      </c>
      <c r="AJ6" s="12">
        <v>77.285766535218173</v>
      </c>
      <c r="AK6" s="12">
        <v>77.285766535218173</v>
      </c>
      <c r="AL6" s="14" t="s">
        <v>75</v>
      </c>
      <c r="AN6" s="7" t="s">
        <v>76</v>
      </c>
      <c r="AO6" s="7" t="s">
        <v>34</v>
      </c>
      <c r="AP6" s="7" t="s">
        <v>72</v>
      </c>
      <c r="AQ6" s="12">
        <v>42</v>
      </c>
      <c r="AR6" s="12">
        <v>51.03</v>
      </c>
      <c r="AS6" s="13">
        <v>95</v>
      </c>
      <c r="AT6" s="13">
        <v>95</v>
      </c>
      <c r="AU6" s="14" t="s">
        <v>77</v>
      </c>
    </row>
    <row r="7" spans="1:49" ht="90.75" thickBot="1">
      <c r="A7" s="17" t="s">
        <v>78</v>
      </c>
      <c r="B7" s="17" t="s">
        <v>21</v>
      </c>
      <c r="C7" s="17" t="s">
        <v>79</v>
      </c>
      <c r="D7" s="17" t="s">
        <v>80</v>
      </c>
      <c r="E7" s="17"/>
      <c r="F7" s="6"/>
      <c r="G7" s="65"/>
      <c r="H7" s="65"/>
      <c r="I7" s="65"/>
      <c r="J7" s="65"/>
      <c r="K7" s="65"/>
      <c r="V7" s="10" t="s">
        <v>81</v>
      </c>
      <c r="W7" s="10" t="s">
        <v>25</v>
      </c>
      <c r="X7" s="11" t="s">
        <v>49</v>
      </c>
      <c r="Y7" s="10">
        <v>4700</v>
      </c>
      <c r="Z7" s="10">
        <v>5832</v>
      </c>
      <c r="AA7" s="10">
        <v>8264</v>
      </c>
      <c r="AB7" s="10">
        <v>8191</v>
      </c>
      <c r="AC7" s="10" t="s">
        <v>70</v>
      </c>
      <c r="AE7" s="22" t="s">
        <v>82</v>
      </c>
      <c r="AF7" s="22" t="s">
        <v>25</v>
      </c>
      <c r="AG7" s="22">
        <v>2021</v>
      </c>
      <c r="AH7" s="23">
        <v>6019</v>
      </c>
      <c r="AI7" s="23">
        <v>7313</v>
      </c>
      <c r="AJ7" s="23">
        <v>5905.1399141630909</v>
      </c>
      <c r="AK7" s="23">
        <v>5905.1399141630909</v>
      </c>
      <c r="AL7" s="24" t="s">
        <v>83</v>
      </c>
      <c r="AN7" s="7" t="s">
        <v>84</v>
      </c>
      <c r="AO7" s="7" t="s">
        <v>34</v>
      </c>
      <c r="AP7" s="7" t="s">
        <v>49</v>
      </c>
      <c r="AQ7" s="12">
        <v>774</v>
      </c>
      <c r="AR7" s="12">
        <v>940.41000000000008</v>
      </c>
      <c r="AS7" s="13">
        <v>1219</v>
      </c>
      <c r="AT7" s="13">
        <v>1219</v>
      </c>
      <c r="AU7" s="14" t="s">
        <v>85</v>
      </c>
    </row>
    <row r="8" spans="1:49" ht="36">
      <c r="A8" s="17" t="s">
        <v>86</v>
      </c>
      <c r="B8" s="17" t="s">
        <v>25</v>
      </c>
      <c r="C8" s="17" t="s">
        <v>87</v>
      </c>
      <c r="D8" s="17" t="s">
        <v>87</v>
      </c>
      <c r="E8" s="17"/>
      <c r="F8" s="6"/>
      <c r="G8" s="66"/>
      <c r="H8" s="66"/>
      <c r="I8" s="66"/>
      <c r="J8" s="66"/>
      <c r="K8" s="66"/>
      <c r="V8" s="10" t="s">
        <v>88</v>
      </c>
      <c r="W8" s="10" t="s">
        <v>25</v>
      </c>
      <c r="X8" s="11" t="s">
        <v>89</v>
      </c>
      <c r="Y8" s="10">
        <v>0</v>
      </c>
      <c r="Z8" s="10">
        <v>0</v>
      </c>
      <c r="AA8" s="10">
        <v>79</v>
      </c>
      <c r="AB8" s="10">
        <v>79</v>
      </c>
      <c r="AC8" s="10"/>
      <c r="AE8" s="25" t="s">
        <v>90</v>
      </c>
      <c r="AF8" s="25" t="s">
        <v>25</v>
      </c>
      <c r="AG8" s="25">
        <v>2019</v>
      </c>
      <c r="AH8" s="26">
        <f>VLOOKUP(AE8,'[1]Créations dans S3REnR'!$G:$O,6,0)</f>
        <v>1294</v>
      </c>
      <c r="AI8" s="26">
        <v>1606</v>
      </c>
      <c r="AJ8" s="26">
        <f>VLOOKUP(AE8,'[1]Créations dans S3REnR'!$G:$O,8,0)</f>
        <v>1999.5294117647059</v>
      </c>
      <c r="AK8" s="26">
        <f>VLOOKUP(AE8,'[1]Créations dans S3REnR'!$G:$O,9,0)</f>
        <v>1999.5294117647059</v>
      </c>
      <c r="AL8" s="27" t="s">
        <v>91</v>
      </c>
      <c r="AN8" s="25" t="s">
        <v>92</v>
      </c>
      <c r="AO8" s="7" t="s">
        <v>34</v>
      </c>
      <c r="AP8" s="7" t="s">
        <v>93</v>
      </c>
      <c r="AQ8" s="12">
        <v>42</v>
      </c>
      <c r="AR8" s="12">
        <v>51.03</v>
      </c>
      <c r="AS8" s="13">
        <v>94</v>
      </c>
      <c r="AT8" s="13">
        <v>94</v>
      </c>
      <c r="AU8" s="14" t="s">
        <v>94</v>
      </c>
    </row>
    <row r="9" spans="1:49" ht="45.75" thickBot="1">
      <c r="A9" s="17" t="s">
        <v>95</v>
      </c>
      <c r="B9" s="17" t="s">
        <v>25</v>
      </c>
      <c r="C9" s="17">
        <v>2022</v>
      </c>
      <c r="D9" s="17" t="s">
        <v>51</v>
      </c>
      <c r="E9" s="17"/>
      <c r="F9" s="6"/>
      <c r="G9" s="73" t="s">
        <v>96</v>
      </c>
      <c r="H9" s="73"/>
      <c r="I9" s="73"/>
      <c r="J9" s="73"/>
      <c r="K9" s="73"/>
      <c r="V9" s="28" t="s">
        <v>97</v>
      </c>
      <c r="W9" s="28" t="s">
        <v>25</v>
      </c>
      <c r="X9" s="29" t="s">
        <v>72</v>
      </c>
      <c r="Y9" s="28">
        <v>700</v>
      </c>
      <c r="Z9" s="28">
        <v>869</v>
      </c>
      <c r="AA9" s="28">
        <v>5379</v>
      </c>
      <c r="AB9" s="28">
        <v>5379</v>
      </c>
      <c r="AC9" s="28" t="s">
        <v>98</v>
      </c>
      <c r="AE9" s="7" t="s">
        <v>99</v>
      </c>
      <c r="AF9" s="7" t="s">
        <v>25</v>
      </c>
      <c r="AG9" s="7" t="s">
        <v>87</v>
      </c>
      <c r="AH9" s="12">
        <f>VLOOKUP(AE9,'[1]Créations dans S3REnR'!$G:$O,6,0)</f>
        <v>1030</v>
      </c>
      <c r="AI9" s="12">
        <v>1278</v>
      </c>
      <c r="AJ9" s="12">
        <v>1546.47832096</v>
      </c>
      <c r="AK9" s="12">
        <f>((1.73*115788+1.071*302594+773107-18721-92516)/1000)*0.64+((1.73*62491+1.071*617966+17320)/1000)</f>
        <v>1546.47832096</v>
      </c>
      <c r="AL9" s="14" t="s">
        <v>100</v>
      </c>
      <c r="AN9" s="7" t="s">
        <v>101</v>
      </c>
      <c r="AO9" s="7" t="s">
        <v>34</v>
      </c>
      <c r="AP9" s="7" t="s">
        <v>30</v>
      </c>
      <c r="AQ9" s="12">
        <v>42</v>
      </c>
      <c r="AR9" s="12">
        <v>51.03</v>
      </c>
      <c r="AS9" s="13">
        <v>73.71894832275612</v>
      </c>
      <c r="AT9" s="13">
        <v>73.71894832275612</v>
      </c>
      <c r="AU9" s="14"/>
    </row>
    <row r="10" spans="1:49" ht="18">
      <c r="A10" s="17" t="s">
        <v>102</v>
      </c>
      <c r="B10" s="17" t="s">
        <v>25</v>
      </c>
      <c r="C10" s="17">
        <v>2022</v>
      </c>
      <c r="D10" s="17" t="s">
        <v>51</v>
      </c>
      <c r="E10" s="17"/>
      <c r="F10" s="6"/>
      <c r="G10" s="30" t="s">
        <v>103</v>
      </c>
      <c r="H10" s="31" t="s">
        <v>25</v>
      </c>
      <c r="I10" s="31">
        <v>2022</v>
      </c>
      <c r="J10" s="31" t="s">
        <v>87</v>
      </c>
      <c r="K10" s="30" t="s">
        <v>104</v>
      </c>
      <c r="V10" s="10" t="s">
        <v>105</v>
      </c>
      <c r="W10" s="10" t="s">
        <v>25</v>
      </c>
      <c r="X10" s="11" t="s">
        <v>49</v>
      </c>
      <c r="Y10" s="10">
        <v>0</v>
      </c>
      <c r="Z10" s="10">
        <v>0</v>
      </c>
      <c r="AA10" s="10">
        <v>75</v>
      </c>
      <c r="AB10" s="10">
        <v>75</v>
      </c>
      <c r="AC10" s="10"/>
      <c r="AE10" s="7" t="s">
        <v>106</v>
      </c>
      <c r="AF10" s="7" t="s">
        <v>25</v>
      </c>
      <c r="AG10" s="7" t="s">
        <v>87</v>
      </c>
      <c r="AH10" s="12">
        <f>VLOOKUP(AE10,'[1]Créations dans S3REnR'!$G:$O,6,0)</f>
        <v>214</v>
      </c>
      <c r="AI10" s="12">
        <v>266</v>
      </c>
      <c r="AJ10" s="26">
        <v>427.0541090399999</v>
      </c>
      <c r="AK10" s="26">
        <f>((1.73*115788+1.071*302594+773107-18721-92516)/1000)*0.36</f>
        <v>427.0541090399999</v>
      </c>
      <c r="AL10" s="14" t="s">
        <v>107</v>
      </c>
      <c r="AN10" s="7" t="s">
        <v>108</v>
      </c>
      <c r="AO10" s="7" t="s">
        <v>34</v>
      </c>
      <c r="AP10" s="7" t="s">
        <v>109</v>
      </c>
      <c r="AQ10" s="12">
        <v>42</v>
      </c>
      <c r="AR10" s="12">
        <v>51.03</v>
      </c>
      <c r="AS10" s="13">
        <v>76.854442344045367</v>
      </c>
      <c r="AT10" s="13">
        <v>76.854442344045367</v>
      </c>
      <c r="AU10" s="14" t="s">
        <v>110</v>
      </c>
    </row>
    <row r="11" spans="1:49" ht="45">
      <c r="A11" s="17" t="s">
        <v>111</v>
      </c>
      <c r="B11" s="17" t="s">
        <v>25</v>
      </c>
      <c r="C11" s="17">
        <v>2022</v>
      </c>
      <c r="D11" s="17" t="s">
        <v>51</v>
      </c>
      <c r="E11" s="17"/>
      <c r="F11" s="6"/>
      <c r="G11" s="65"/>
      <c r="H11" s="65"/>
      <c r="I11" s="65"/>
      <c r="J11" s="65"/>
      <c r="K11" s="65"/>
      <c r="V11" s="10" t="s">
        <v>112</v>
      </c>
      <c r="W11" s="10" t="s">
        <v>25</v>
      </c>
      <c r="X11" s="11" t="s">
        <v>113</v>
      </c>
      <c r="Y11" s="10">
        <v>0</v>
      </c>
      <c r="Z11" s="10">
        <v>0</v>
      </c>
      <c r="AA11" s="10">
        <v>176</v>
      </c>
      <c r="AB11" s="10">
        <v>176</v>
      </c>
      <c r="AC11" s="10" t="s">
        <v>114</v>
      </c>
      <c r="AN11" s="7" t="s">
        <v>115</v>
      </c>
      <c r="AO11" s="7" t="s">
        <v>34</v>
      </c>
      <c r="AP11" s="7" t="s">
        <v>35</v>
      </c>
      <c r="AQ11" s="12">
        <v>774</v>
      </c>
      <c r="AR11" s="12">
        <v>940.41000000000008</v>
      </c>
      <c r="AS11" s="13">
        <v>1012.6351179247059</v>
      </c>
      <c r="AT11" s="13">
        <v>1012.6351179247059</v>
      </c>
      <c r="AU11" s="14" t="s">
        <v>116</v>
      </c>
    </row>
    <row r="12" spans="1:49" ht="30">
      <c r="A12" s="17" t="s">
        <v>117</v>
      </c>
      <c r="B12" s="17" t="s">
        <v>25</v>
      </c>
      <c r="C12" s="17">
        <v>2022</v>
      </c>
      <c r="D12" s="17" t="s">
        <v>51</v>
      </c>
      <c r="E12" s="17"/>
      <c r="F12" s="6"/>
      <c r="G12" s="65"/>
      <c r="H12" s="65"/>
      <c r="I12" s="65"/>
      <c r="J12" s="65"/>
      <c r="K12" s="65"/>
      <c r="V12" s="10" t="s">
        <v>118</v>
      </c>
      <c r="W12" s="10" t="s">
        <v>25</v>
      </c>
      <c r="X12" s="11" t="s">
        <v>119</v>
      </c>
      <c r="Y12" s="10">
        <v>10000</v>
      </c>
      <c r="Z12" s="10">
        <v>12257</v>
      </c>
      <c r="AA12" s="10">
        <v>9512</v>
      </c>
      <c r="AB12" s="10">
        <v>9512</v>
      </c>
      <c r="AC12" s="10" t="s">
        <v>120</v>
      </c>
      <c r="AN12" s="7" t="s">
        <v>121</v>
      </c>
      <c r="AO12" s="7" t="s">
        <v>34</v>
      </c>
      <c r="AP12" s="7" t="s">
        <v>35</v>
      </c>
      <c r="AQ12" s="12">
        <v>732</v>
      </c>
      <c r="AR12" s="12">
        <v>889.38000000000011</v>
      </c>
      <c r="AS12" s="13">
        <v>645.54257694431362</v>
      </c>
      <c r="AT12" s="13">
        <v>645.54257694431362</v>
      </c>
      <c r="AU12" s="14" t="s">
        <v>122</v>
      </c>
    </row>
    <row r="13" spans="1:49" ht="18">
      <c r="A13" s="17" t="s">
        <v>123</v>
      </c>
      <c r="B13" s="17" t="s">
        <v>124</v>
      </c>
      <c r="C13" s="17">
        <v>2028</v>
      </c>
      <c r="D13" s="17">
        <v>2028</v>
      </c>
      <c r="E13" s="17"/>
      <c r="F13" s="6"/>
      <c r="G13" s="65"/>
      <c r="H13" s="65"/>
      <c r="I13" s="65"/>
      <c r="J13" s="65"/>
      <c r="K13" s="65"/>
      <c r="AN13" s="7" t="s">
        <v>125</v>
      </c>
      <c r="AO13" s="7" t="s">
        <v>34</v>
      </c>
      <c r="AP13" s="7" t="s">
        <v>62</v>
      </c>
      <c r="AQ13" s="12">
        <v>779</v>
      </c>
      <c r="AR13" s="12">
        <v>946.48500000000001</v>
      </c>
      <c r="AS13" s="13">
        <v>1599.2154100000002</v>
      </c>
      <c r="AT13" s="13">
        <v>1599.2154100000002</v>
      </c>
      <c r="AU13" s="14" t="s">
        <v>126</v>
      </c>
    </row>
    <row r="14" spans="1:49">
      <c r="A14" s="17" t="s">
        <v>127</v>
      </c>
      <c r="B14" s="17" t="s">
        <v>25</v>
      </c>
      <c r="C14" s="17" t="s">
        <v>51</v>
      </c>
      <c r="D14" s="17">
        <v>2023</v>
      </c>
      <c r="E14" s="17"/>
      <c r="F14" s="6"/>
      <c r="G14" s="65"/>
      <c r="H14" s="65"/>
      <c r="I14" s="65"/>
      <c r="J14" s="65"/>
      <c r="K14" s="65"/>
      <c r="AN14" s="7" t="s">
        <v>128</v>
      </c>
      <c r="AO14" s="7" t="s">
        <v>34</v>
      </c>
      <c r="AP14" s="7" t="s">
        <v>129</v>
      </c>
      <c r="AQ14" s="12">
        <v>42</v>
      </c>
      <c r="AR14" s="12">
        <v>51.03</v>
      </c>
      <c r="AS14" s="13">
        <v>94</v>
      </c>
      <c r="AT14" s="13">
        <v>94</v>
      </c>
      <c r="AU14" s="14"/>
    </row>
    <row r="15" spans="1:49">
      <c r="A15" s="17" t="s">
        <v>130</v>
      </c>
      <c r="B15" s="17" t="s">
        <v>124</v>
      </c>
      <c r="C15" s="17">
        <v>2024</v>
      </c>
      <c r="D15" s="17">
        <v>2027</v>
      </c>
      <c r="E15" s="17"/>
      <c r="F15" s="6"/>
      <c r="G15" s="65"/>
      <c r="H15" s="65"/>
      <c r="I15" s="65"/>
      <c r="J15" s="65"/>
      <c r="K15" s="65"/>
      <c r="AN15" s="7" t="s">
        <v>131</v>
      </c>
      <c r="AO15" s="7" t="s">
        <v>34</v>
      </c>
      <c r="AP15" s="7" t="s">
        <v>49</v>
      </c>
      <c r="AQ15" s="12">
        <v>212</v>
      </c>
      <c r="AR15" s="12">
        <v>257.58000000000004</v>
      </c>
      <c r="AS15" s="13">
        <v>380</v>
      </c>
      <c r="AT15" s="13">
        <v>380</v>
      </c>
      <c r="AU15" s="14" t="s">
        <v>132</v>
      </c>
    </row>
    <row r="16" spans="1:49">
      <c r="A16" s="17" t="s">
        <v>133</v>
      </c>
      <c r="B16" s="17" t="s">
        <v>25</v>
      </c>
      <c r="C16" s="17">
        <v>2022</v>
      </c>
      <c r="D16" s="17" t="s">
        <v>51</v>
      </c>
      <c r="E16" s="17"/>
      <c r="F16" s="6"/>
      <c r="G16" s="65"/>
      <c r="H16" s="65"/>
      <c r="I16" s="65"/>
      <c r="J16" s="65"/>
      <c r="K16" s="65"/>
      <c r="AN16" s="25" t="s">
        <v>134</v>
      </c>
      <c r="AO16" s="7" t="s">
        <v>34</v>
      </c>
      <c r="AP16" s="7" t="s">
        <v>49</v>
      </c>
      <c r="AQ16" s="12">
        <v>42</v>
      </c>
      <c r="AR16" s="12">
        <v>51.03</v>
      </c>
      <c r="AS16" s="13">
        <v>95</v>
      </c>
      <c r="AT16" s="13">
        <v>95</v>
      </c>
      <c r="AU16" s="14" t="s">
        <v>135</v>
      </c>
    </row>
    <row r="17" spans="1:47">
      <c r="A17" s="17" t="s">
        <v>136</v>
      </c>
      <c r="B17" s="17" t="s">
        <v>25</v>
      </c>
      <c r="C17" s="17">
        <v>2025</v>
      </c>
      <c r="D17" s="17">
        <v>2023</v>
      </c>
      <c r="E17" s="17"/>
      <c r="F17" s="6"/>
      <c r="G17" s="65"/>
      <c r="H17" s="65"/>
      <c r="I17" s="65"/>
      <c r="J17" s="65"/>
      <c r="K17" s="65"/>
      <c r="AN17" s="7" t="s">
        <v>137</v>
      </c>
      <c r="AO17" s="7" t="s">
        <v>34</v>
      </c>
      <c r="AP17" s="7" t="s">
        <v>72</v>
      </c>
      <c r="AQ17" s="12">
        <v>126</v>
      </c>
      <c r="AR17" s="12">
        <v>153.09</v>
      </c>
      <c r="AS17" s="12">
        <v>285</v>
      </c>
      <c r="AT17" s="12">
        <v>285</v>
      </c>
      <c r="AU17" s="14" t="s">
        <v>138</v>
      </c>
    </row>
    <row r="18" spans="1:47" ht="18">
      <c r="A18" s="17" t="s">
        <v>139</v>
      </c>
      <c r="B18" s="17" t="s">
        <v>25</v>
      </c>
      <c r="C18" s="17" t="s">
        <v>51</v>
      </c>
      <c r="D18" s="17" t="s">
        <v>140</v>
      </c>
      <c r="E18" s="30" t="s">
        <v>141</v>
      </c>
      <c r="F18" s="6"/>
      <c r="G18" s="65"/>
      <c r="H18" s="65"/>
      <c r="I18" s="65"/>
      <c r="J18" s="65"/>
      <c r="K18" s="65"/>
      <c r="AN18" s="7" t="s">
        <v>142</v>
      </c>
      <c r="AO18" s="7" t="s">
        <v>34</v>
      </c>
      <c r="AP18" s="7" t="s">
        <v>72</v>
      </c>
      <c r="AQ18" s="12">
        <v>42</v>
      </c>
      <c r="AR18" s="12">
        <v>51.03</v>
      </c>
      <c r="AS18" s="12">
        <v>95</v>
      </c>
      <c r="AT18" s="12">
        <v>95</v>
      </c>
      <c r="AU18" s="14"/>
    </row>
    <row r="19" spans="1:47">
      <c r="A19" s="65"/>
      <c r="B19" s="65"/>
      <c r="C19" s="65"/>
      <c r="D19" s="65"/>
      <c r="E19" s="65"/>
      <c r="F19" s="65"/>
      <c r="G19" s="65"/>
      <c r="H19" s="65"/>
      <c r="I19" s="65"/>
      <c r="J19" s="65"/>
      <c r="K19" s="65"/>
      <c r="AN19" s="7" t="s">
        <v>143</v>
      </c>
      <c r="AO19" s="7" t="s">
        <v>34</v>
      </c>
      <c r="AP19" s="7" t="s">
        <v>144</v>
      </c>
      <c r="AQ19" s="12">
        <v>42</v>
      </c>
      <c r="AR19" s="12">
        <v>51.03</v>
      </c>
      <c r="AS19" s="12">
        <v>94</v>
      </c>
      <c r="AT19" s="12">
        <v>94</v>
      </c>
      <c r="AU19" s="14"/>
    </row>
    <row r="20" spans="1:47">
      <c r="A20" s="65"/>
      <c r="B20" s="65"/>
      <c r="C20" s="65"/>
      <c r="D20" s="65"/>
      <c r="E20" s="65"/>
      <c r="F20" s="65"/>
      <c r="G20" s="65"/>
      <c r="H20" s="65"/>
      <c r="I20" s="65"/>
      <c r="J20" s="65"/>
      <c r="K20" s="65"/>
      <c r="AN20" s="7" t="s">
        <v>145</v>
      </c>
      <c r="AO20" s="7" t="s">
        <v>34</v>
      </c>
      <c r="AP20" s="7" t="s">
        <v>72</v>
      </c>
      <c r="AQ20" s="12">
        <v>42</v>
      </c>
      <c r="AR20" s="12">
        <v>51.03</v>
      </c>
      <c r="AS20" s="12">
        <v>95</v>
      </c>
      <c r="AT20" s="12">
        <v>95</v>
      </c>
      <c r="AU20" s="14" t="s">
        <v>146</v>
      </c>
    </row>
    <row r="21" spans="1:47" ht="27">
      <c r="A21" s="65"/>
      <c r="B21" s="65"/>
      <c r="C21" s="65"/>
      <c r="D21" s="65"/>
      <c r="E21" s="65"/>
      <c r="F21" s="65"/>
      <c r="G21" s="65"/>
      <c r="H21" s="65"/>
      <c r="I21" s="65"/>
      <c r="J21" s="65"/>
      <c r="K21" s="65"/>
      <c r="AN21" s="7" t="s">
        <v>147</v>
      </c>
      <c r="AO21" s="7" t="s">
        <v>34</v>
      </c>
      <c r="AP21" s="7" t="s">
        <v>148</v>
      </c>
      <c r="AQ21" s="12">
        <v>126</v>
      </c>
      <c r="AR21" s="12">
        <v>153.09</v>
      </c>
      <c r="AS21" s="12">
        <v>254.74509803921569</v>
      </c>
      <c r="AT21" s="12">
        <v>254.74509803921569</v>
      </c>
      <c r="AU21" s="14" t="s">
        <v>149</v>
      </c>
    </row>
    <row r="22" spans="1:47" ht="18">
      <c r="A22" s="65"/>
      <c r="B22" s="65"/>
      <c r="C22" s="65"/>
      <c r="D22" s="65"/>
      <c r="E22" s="65"/>
      <c r="F22" s="65"/>
      <c r="G22" s="65"/>
      <c r="H22" s="65"/>
      <c r="I22" s="65"/>
      <c r="J22" s="65"/>
      <c r="K22" s="65"/>
      <c r="AN22" s="7" t="s">
        <v>150</v>
      </c>
      <c r="AO22" s="7" t="s">
        <v>34</v>
      </c>
      <c r="AP22" s="7" t="s">
        <v>151</v>
      </c>
      <c r="AQ22" s="12">
        <v>47</v>
      </c>
      <c r="AR22" s="12">
        <v>57.105000000000004</v>
      </c>
      <c r="AS22" s="12">
        <v>136.41759988999999</v>
      </c>
      <c r="AT22" s="12">
        <v>136.41759988999999</v>
      </c>
      <c r="AU22" s="14" t="s">
        <v>152</v>
      </c>
    </row>
    <row r="23" spans="1:47">
      <c r="A23" s="65"/>
      <c r="B23" s="65"/>
      <c r="C23" s="65"/>
      <c r="D23" s="65"/>
      <c r="E23" s="65"/>
      <c r="F23" s="65"/>
      <c r="G23" s="65"/>
      <c r="H23" s="65"/>
      <c r="I23" s="65"/>
      <c r="J23" s="65"/>
      <c r="K23" s="65"/>
      <c r="AN23" s="7" t="s">
        <v>153</v>
      </c>
      <c r="AO23" s="7" t="s">
        <v>34</v>
      </c>
      <c r="AP23" s="7" t="s">
        <v>35</v>
      </c>
      <c r="AQ23" s="12">
        <v>42</v>
      </c>
      <c r="AR23" s="12">
        <v>51.03</v>
      </c>
      <c r="AS23" s="12">
        <v>66</v>
      </c>
      <c r="AT23" s="12">
        <v>66</v>
      </c>
      <c r="AU23" s="14" t="s">
        <v>154</v>
      </c>
    </row>
    <row r="24" spans="1:47">
      <c r="A24" s="65"/>
      <c r="B24" s="65"/>
      <c r="C24" s="65"/>
      <c r="D24" s="65"/>
      <c r="E24" s="65"/>
      <c r="F24" s="65"/>
      <c r="G24" s="65"/>
      <c r="H24" s="65"/>
      <c r="I24" s="65"/>
      <c r="J24" s="65"/>
      <c r="K24" s="65"/>
    </row>
    <row r="25" spans="1:47">
      <c r="A25" s="6"/>
      <c r="B25" s="65"/>
      <c r="C25" s="65"/>
      <c r="D25" s="65"/>
      <c r="E25" s="65"/>
      <c r="F25" s="65"/>
      <c r="G25" s="65"/>
      <c r="H25" s="65"/>
      <c r="I25" s="65"/>
      <c r="J25" s="65"/>
      <c r="K25" s="65"/>
    </row>
    <row r="26" spans="1:47">
      <c r="A26" s="6"/>
      <c r="B26" s="65"/>
      <c r="C26" s="65"/>
      <c r="D26" s="65"/>
      <c r="E26" s="65"/>
      <c r="F26" s="65"/>
      <c r="G26" s="65"/>
      <c r="H26" s="65"/>
      <c r="I26" s="65"/>
      <c r="J26" s="65"/>
      <c r="K26" s="65"/>
    </row>
    <row r="27" spans="1:47">
      <c r="A27" s="65"/>
      <c r="B27" s="65"/>
      <c r="C27" s="65"/>
      <c r="D27" s="65"/>
      <c r="E27" s="65"/>
      <c r="F27" s="65"/>
      <c r="G27" s="65"/>
      <c r="H27" s="65"/>
      <c r="I27" s="65"/>
      <c r="J27" s="65"/>
      <c r="K27" s="65"/>
    </row>
    <row r="28" spans="1:47">
      <c r="A28" s="65"/>
      <c r="B28" s="65"/>
      <c r="C28" s="65"/>
      <c r="D28" s="65"/>
      <c r="E28" s="65"/>
      <c r="F28" s="65"/>
      <c r="G28" s="65"/>
      <c r="H28" s="65"/>
      <c r="I28" s="65"/>
      <c r="J28" s="65"/>
      <c r="K28" s="65"/>
    </row>
    <row r="29" spans="1:47">
      <c r="A29" s="65"/>
      <c r="B29" s="65"/>
      <c r="C29" s="65"/>
      <c r="D29" s="65"/>
      <c r="E29" s="65"/>
      <c r="F29" s="65"/>
      <c r="G29" s="65"/>
      <c r="H29" s="65"/>
      <c r="I29" s="65"/>
      <c r="J29" s="65"/>
      <c r="K29" s="65"/>
    </row>
    <row r="30" spans="1:47">
      <c r="A30" s="65"/>
      <c r="B30" s="65"/>
      <c r="C30" s="65"/>
      <c r="D30" s="65"/>
      <c r="E30" s="65"/>
      <c r="F30" s="65"/>
      <c r="G30" s="65"/>
      <c r="H30" s="65"/>
      <c r="I30" s="65"/>
      <c r="J30" s="65"/>
      <c r="K30" s="65"/>
    </row>
    <row r="31" spans="1:47">
      <c r="A31" s="65"/>
      <c r="B31" s="65"/>
      <c r="C31" s="65"/>
      <c r="D31" s="65"/>
      <c r="E31" s="65"/>
      <c r="F31" s="65"/>
      <c r="G31" s="65"/>
      <c r="H31" s="65"/>
      <c r="I31" s="65"/>
      <c r="J31" s="65"/>
      <c r="K31" s="65"/>
    </row>
    <row r="32" spans="1:47">
      <c r="A32" s="65"/>
      <c r="B32" s="65"/>
      <c r="C32" s="65"/>
      <c r="D32" s="65"/>
      <c r="E32" s="65"/>
      <c r="F32" s="65"/>
      <c r="G32" s="65"/>
      <c r="H32" s="65"/>
      <c r="I32" s="65"/>
      <c r="J32" s="65"/>
      <c r="K32" s="65"/>
    </row>
    <row r="33" spans="1:11">
      <c r="A33" s="65"/>
      <c r="B33" s="65"/>
      <c r="C33" s="65"/>
      <c r="D33" s="65"/>
      <c r="E33" s="65"/>
      <c r="F33" s="65"/>
      <c r="G33" s="65"/>
      <c r="H33" s="65"/>
      <c r="I33" s="65"/>
      <c r="J33" s="65"/>
      <c r="K33" s="65"/>
    </row>
    <row r="34" spans="1:11">
      <c r="A34" s="65"/>
      <c r="B34" s="65"/>
      <c r="C34" s="65"/>
      <c r="D34" s="65"/>
      <c r="E34" s="65"/>
      <c r="F34" s="65"/>
      <c r="G34" s="65"/>
      <c r="H34" s="65"/>
      <c r="I34" s="65"/>
      <c r="J34" s="65"/>
      <c r="K34" s="65"/>
    </row>
    <row r="35" spans="1:11">
      <c r="A35" s="65"/>
      <c r="B35" s="65"/>
      <c r="C35" s="65"/>
      <c r="D35" s="65"/>
      <c r="E35" s="65"/>
      <c r="F35" s="65"/>
      <c r="G35" s="65"/>
      <c r="H35" s="65"/>
      <c r="I35" s="65"/>
      <c r="J35" s="65"/>
      <c r="K35" s="65"/>
    </row>
    <row r="36" spans="1:11">
      <c r="A36" s="65"/>
      <c r="B36" s="65"/>
      <c r="C36" s="65"/>
      <c r="D36" s="65"/>
      <c r="E36" s="65"/>
      <c r="F36" s="65"/>
      <c r="G36" s="65"/>
      <c r="H36" s="65"/>
      <c r="I36" s="65"/>
      <c r="J36" s="65"/>
      <c r="K36" s="65"/>
    </row>
    <row r="37" spans="1:11">
      <c r="A37" s="65"/>
      <c r="B37" s="65"/>
      <c r="C37" s="65"/>
      <c r="D37" s="65"/>
      <c r="E37" s="65"/>
      <c r="F37" s="65"/>
      <c r="G37" s="65"/>
      <c r="H37" s="65"/>
      <c r="I37" s="65"/>
      <c r="J37" s="65"/>
      <c r="K37" s="65"/>
    </row>
    <row r="38" spans="1:11">
      <c r="A38" s="65"/>
      <c r="B38" s="65"/>
      <c r="C38" s="65"/>
      <c r="D38" s="65"/>
      <c r="E38" s="65"/>
      <c r="F38" s="65"/>
      <c r="G38" s="65"/>
      <c r="H38" s="65"/>
      <c r="I38" s="65"/>
      <c r="J38" s="65"/>
      <c r="K38" s="65"/>
    </row>
    <row r="39" spans="1:11">
      <c r="A39" s="65"/>
      <c r="B39" s="65"/>
      <c r="C39" s="65"/>
      <c r="D39" s="65"/>
      <c r="E39" s="65"/>
      <c r="F39" s="65"/>
      <c r="G39" s="65"/>
      <c r="H39" s="65"/>
      <c r="I39" s="65"/>
      <c r="J39" s="65"/>
      <c r="K39" s="65"/>
    </row>
    <row r="40" spans="1:11">
      <c r="A40" s="65"/>
      <c r="B40" s="65"/>
      <c r="C40" s="65"/>
      <c r="D40" s="65"/>
      <c r="E40" s="65"/>
      <c r="F40" s="65"/>
      <c r="G40" s="65"/>
      <c r="H40" s="65"/>
      <c r="I40" s="65"/>
      <c r="J40" s="65"/>
      <c r="K40" s="65"/>
    </row>
    <row r="41" spans="1:11">
      <c r="A41" s="65"/>
      <c r="B41" s="65"/>
      <c r="C41" s="65"/>
      <c r="D41" s="65"/>
      <c r="E41" s="65"/>
      <c r="F41" s="65"/>
      <c r="G41" s="65"/>
      <c r="H41" s="65"/>
      <c r="I41" s="65"/>
      <c r="J41" s="65"/>
      <c r="K41" s="65"/>
    </row>
    <row r="42" spans="1:11">
      <c r="A42" s="65"/>
      <c r="B42" s="65"/>
      <c r="C42" s="65"/>
      <c r="D42" s="65"/>
      <c r="E42" s="65"/>
      <c r="F42" s="65"/>
      <c r="G42" s="65"/>
      <c r="H42" s="65"/>
      <c r="I42" s="65"/>
      <c r="J42" s="65"/>
      <c r="K42" s="65"/>
    </row>
    <row r="43" spans="1:11">
      <c r="A43" s="65"/>
      <c r="B43" s="65"/>
      <c r="C43" s="65"/>
      <c r="D43" s="65"/>
      <c r="E43" s="65"/>
      <c r="F43" s="65"/>
      <c r="G43" s="65"/>
      <c r="H43" s="65"/>
      <c r="I43" s="65"/>
      <c r="J43" s="65"/>
      <c r="K43" s="65"/>
    </row>
    <row r="44" spans="1:11">
      <c r="A44" s="65"/>
      <c r="B44" s="65"/>
      <c r="C44" s="65"/>
      <c r="D44" s="65"/>
      <c r="E44" s="65"/>
      <c r="F44" s="65"/>
      <c r="G44" s="65"/>
      <c r="H44" s="65"/>
      <c r="I44" s="65"/>
      <c r="J44" s="65"/>
      <c r="K44" s="65"/>
    </row>
    <row r="45" spans="1:11">
      <c r="A45" s="65"/>
      <c r="B45" s="65"/>
      <c r="C45" s="65"/>
      <c r="D45" s="65"/>
      <c r="E45" s="65"/>
      <c r="F45" s="65"/>
      <c r="G45" s="65"/>
      <c r="H45" s="65"/>
      <c r="I45" s="65"/>
      <c r="J45" s="65"/>
      <c r="K45" s="65"/>
    </row>
    <row r="46" spans="1:11">
      <c r="A46" s="65"/>
      <c r="B46" s="65"/>
      <c r="C46" s="65"/>
      <c r="D46" s="65"/>
      <c r="E46" s="65"/>
      <c r="F46" s="65"/>
      <c r="G46" s="65"/>
      <c r="H46" s="65"/>
      <c r="I46" s="65"/>
      <c r="J46" s="65"/>
      <c r="K46" s="65"/>
    </row>
    <row r="47" spans="1:11">
      <c r="A47" s="65"/>
      <c r="B47" s="65"/>
      <c r="C47" s="65"/>
      <c r="D47" s="65"/>
      <c r="E47" s="65"/>
      <c r="F47" s="65"/>
      <c r="G47" s="65"/>
      <c r="H47" s="65"/>
      <c r="I47" s="65"/>
      <c r="J47" s="65"/>
      <c r="K47" s="65"/>
    </row>
    <row r="48" spans="1:11">
      <c r="A48" s="65"/>
      <c r="B48" s="65"/>
      <c r="C48" s="65"/>
      <c r="D48" s="65"/>
      <c r="E48" s="65"/>
      <c r="F48" s="65"/>
      <c r="G48" s="65"/>
      <c r="H48" s="65"/>
      <c r="I48" s="65"/>
      <c r="J48" s="65"/>
      <c r="K48" s="65"/>
    </row>
    <row r="49" spans="6:6">
      <c r="F49" s="65"/>
    </row>
  </sheetData>
  <autoFilter ref="A2:AW19" xr:uid="{00000000-0001-0000-0900-000000000000}"/>
  <mergeCells count="7">
    <mergeCell ref="AE1:AL1"/>
    <mergeCell ref="AN1:AU1"/>
    <mergeCell ref="G9:K9"/>
    <mergeCell ref="A1:E1"/>
    <mergeCell ref="G1:K1"/>
    <mergeCell ref="M1:T1"/>
    <mergeCell ref="V1:AC1"/>
  </mergeCells>
  <dataValidations count="1">
    <dataValidation type="list" allowBlank="1" showInputMessage="1" showErrorMessage="1" sqref="J3:J6 AP3:AP23" xr:uid="{EDB31D94-2B47-473A-B891-23AF881A39B2}"/>
  </dataValidations>
  <pageMargins left="0.7" right="0.7" top="0.75" bottom="0.75" header="0.3" footer="0.3"/>
  <pageSetup paperSize="9"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8A859-01BC-47CB-8DF8-97617E1FDCD4}">
  <sheetPr>
    <tabColor rgb="FF00B050"/>
  </sheetPr>
  <dimension ref="A1:BL277"/>
  <sheetViews>
    <sheetView zoomScaleNormal="100" workbookViewId="0">
      <selection sqref="A1:XFD1048576"/>
    </sheetView>
  </sheetViews>
  <sheetFormatPr defaultColWidth="11.42578125" defaultRowHeight="15"/>
  <cols>
    <col min="1" max="1" width="7.28515625" style="32" customWidth="1"/>
    <col min="2" max="2" width="76.85546875" style="33" customWidth="1"/>
    <col min="3" max="3" width="7.5703125" style="33" customWidth="1"/>
    <col min="4" max="4" width="26.7109375" style="34" customWidth="1"/>
    <col min="5" max="5" width="10.28515625" style="69" customWidth="1"/>
    <col min="6" max="6" width="10.5703125" style="33" bestFit="1" customWidth="1"/>
    <col min="7" max="7" width="10.28515625" style="33" bestFit="1" customWidth="1"/>
    <col min="8" max="8" width="10.5703125" style="33" bestFit="1" customWidth="1"/>
    <col min="9" max="9" width="9.42578125" style="33" bestFit="1" customWidth="1"/>
    <col min="10" max="10" width="6.28515625" style="33" customWidth="1"/>
    <col min="11" max="11" width="42.140625" style="34" customWidth="1"/>
    <col min="12" max="12" width="11.42578125" style="32"/>
    <col min="13" max="13" width="7.28515625" style="32" customWidth="1"/>
    <col min="14" max="14" width="45.28515625" style="33" customWidth="1"/>
    <col min="15" max="15" width="7.5703125" style="33" customWidth="1"/>
    <col min="16" max="16" width="39.28515625" style="33" bestFit="1" customWidth="1"/>
    <col min="17" max="17" width="10.28515625" style="33" customWidth="1"/>
    <col min="18" max="18" width="13.85546875" style="33" bestFit="1" customWidth="1"/>
    <col min="19" max="19" width="11.42578125" style="33" customWidth="1"/>
    <col min="20" max="20" width="9.42578125" style="33" customWidth="1"/>
    <col min="21" max="21" width="9.28515625" style="33" customWidth="1"/>
    <col min="22" max="22" width="6.28515625" style="33" customWidth="1"/>
    <col min="23" max="23" width="41.42578125" style="34" customWidth="1"/>
    <col min="24" max="24" width="11.42578125" style="32"/>
    <col min="25" max="25" width="7.28515625" customWidth="1"/>
    <col min="27" max="27" width="7.28515625" customWidth="1"/>
    <col min="28" max="28" width="22.28515625" customWidth="1"/>
    <col min="29" max="29" width="6.28515625" customWidth="1"/>
    <col min="30" max="30" width="7.5703125" customWidth="1"/>
    <col min="31" max="31" width="10.7109375" customWidth="1"/>
    <col min="32" max="32" width="10.28515625" customWidth="1"/>
    <col min="33" max="33" width="9.7109375" customWidth="1"/>
    <col min="34" max="34" width="11.42578125" customWidth="1"/>
    <col min="35" max="35" width="9.42578125" customWidth="1"/>
    <col min="36" max="36" width="9.28515625" customWidth="1"/>
    <col min="37" max="37" width="6.28515625" customWidth="1"/>
    <col min="38" max="38" width="31.7109375" customWidth="1"/>
    <col min="39" max="39" width="11.42578125" style="32"/>
    <col min="40" max="40" width="7.28515625" customWidth="1"/>
    <col min="41" max="41" width="22.28515625" customWidth="1"/>
    <col min="42" max="42" width="6.28515625" customWidth="1"/>
    <col min="43" max="43" width="7.5703125" customWidth="1"/>
    <col min="44" max="44" width="10.7109375" customWidth="1"/>
    <col min="45" max="45" width="10.28515625" customWidth="1"/>
    <col min="46" max="46" width="9.7109375" customWidth="1"/>
    <col min="47" max="47" width="11.42578125" customWidth="1"/>
    <col min="48" max="48" width="9.42578125" customWidth="1"/>
    <col min="49" max="49" width="9.28515625" customWidth="1"/>
    <col min="50" max="50" width="6.28515625" customWidth="1"/>
    <col min="51" max="51" width="31.7109375" customWidth="1"/>
    <col min="53" max="53" width="7.28515625" customWidth="1"/>
    <col min="54" max="54" width="22.28515625" customWidth="1"/>
    <col min="55" max="55" width="6.28515625" customWidth="1"/>
    <col min="56" max="56" width="7.5703125" customWidth="1"/>
    <col min="57" max="57" width="10.7109375" customWidth="1"/>
    <col min="58" max="58" width="10.28515625" customWidth="1"/>
    <col min="59" max="59" width="9.7109375" customWidth="1"/>
    <col min="60" max="60" width="11.42578125" customWidth="1"/>
    <col min="61" max="61" width="9.42578125" customWidth="1"/>
    <col min="62" max="62" width="9.28515625" customWidth="1"/>
    <col min="63" max="63" width="6.28515625" customWidth="1"/>
    <col min="64" max="64" width="31.7109375" customWidth="1"/>
    <col min="65" max="16384" width="11.42578125" style="32"/>
  </cols>
  <sheetData>
    <row r="1" spans="1:64">
      <c r="B1" s="74" t="s">
        <v>155</v>
      </c>
      <c r="C1" s="74"/>
      <c r="D1" s="74"/>
      <c r="E1" s="74"/>
      <c r="F1" s="74"/>
      <c r="G1" s="74"/>
      <c r="H1" s="74"/>
      <c r="I1" s="74"/>
      <c r="J1" s="74"/>
      <c r="K1" s="74"/>
      <c r="N1" s="75" t="s">
        <v>156</v>
      </c>
      <c r="O1" s="75"/>
      <c r="P1" s="75"/>
      <c r="Q1" s="75"/>
      <c r="R1" s="75"/>
      <c r="S1" s="75"/>
      <c r="T1" s="75"/>
      <c r="U1" s="75"/>
      <c r="V1" s="75"/>
      <c r="W1" s="75"/>
    </row>
    <row r="2" spans="1:64" s="3" customFormat="1" ht="54">
      <c r="A2" s="35" t="s">
        <v>157</v>
      </c>
      <c r="B2" s="2" t="s">
        <v>6</v>
      </c>
      <c r="C2" s="2" t="s">
        <v>158</v>
      </c>
      <c r="D2" s="2" t="s">
        <v>7</v>
      </c>
      <c r="E2" s="2" t="s">
        <v>9</v>
      </c>
      <c r="F2" s="2" t="s">
        <v>16</v>
      </c>
      <c r="G2" s="2" t="s">
        <v>12</v>
      </c>
      <c r="H2" s="2" t="s">
        <v>13</v>
      </c>
      <c r="I2" s="2" t="s">
        <v>14</v>
      </c>
      <c r="J2" s="2" t="s">
        <v>159</v>
      </c>
      <c r="K2" s="2" t="s">
        <v>10</v>
      </c>
      <c r="M2" s="35" t="s">
        <v>157</v>
      </c>
      <c r="N2" s="2" t="s">
        <v>6</v>
      </c>
      <c r="O2" s="2" t="s">
        <v>158</v>
      </c>
      <c r="P2" s="2" t="s">
        <v>7</v>
      </c>
      <c r="Q2" s="2" t="s">
        <v>9</v>
      </c>
      <c r="R2" s="2" t="s">
        <v>16</v>
      </c>
      <c r="S2" s="2" t="s">
        <v>12</v>
      </c>
      <c r="T2" s="2" t="s">
        <v>13</v>
      </c>
      <c r="U2" s="2" t="s">
        <v>14</v>
      </c>
      <c r="V2" s="2" t="s">
        <v>159</v>
      </c>
      <c r="W2" s="2" t="s">
        <v>10</v>
      </c>
      <c r="Y2"/>
      <c r="Z2"/>
      <c r="AA2"/>
      <c r="AB2"/>
      <c r="AC2"/>
      <c r="AD2"/>
      <c r="AE2"/>
      <c r="AF2"/>
      <c r="AG2"/>
      <c r="AH2"/>
      <c r="AI2"/>
      <c r="AJ2"/>
      <c r="AK2"/>
      <c r="AL2"/>
      <c r="AM2" s="32"/>
      <c r="AN2"/>
      <c r="AO2"/>
      <c r="AP2"/>
      <c r="AQ2"/>
      <c r="AR2"/>
      <c r="AS2"/>
      <c r="AT2"/>
      <c r="AU2"/>
      <c r="AV2"/>
      <c r="AW2"/>
      <c r="AX2"/>
      <c r="AY2"/>
      <c r="AZ2"/>
      <c r="BA2"/>
      <c r="BB2"/>
      <c r="BC2"/>
      <c r="BD2"/>
      <c r="BE2"/>
      <c r="BF2"/>
      <c r="BG2"/>
      <c r="BH2"/>
      <c r="BI2"/>
      <c r="BJ2"/>
      <c r="BK2"/>
      <c r="BL2"/>
    </row>
    <row r="3" spans="1:64" ht="19.5">
      <c r="A3" s="36" t="s">
        <v>160</v>
      </c>
      <c r="B3" s="37" t="s">
        <v>161</v>
      </c>
      <c r="C3" s="38" t="s">
        <v>162</v>
      </c>
      <c r="D3" s="37" t="s">
        <v>163</v>
      </c>
      <c r="E3" s="68"/>
      <c r="F3" s="38">
        <v>12750</v>
      </c>
      <c r="G3" s="39">
        <v>14325.965665236052</v>
      </c>
      <c r="H3" s="39">
        <v>14325.965665236052</v>
      </c>
      <c r="I3" s="39">
        <v>155.82</v>
      </c>
      <c r="J3" s="38" t="s">
        <v>162</v>
      </c>
      <c r="K3" s="37"/>
      <c r="L3" s="40"/>
      <c r="M3" s="36" t="s">
        <v>164</v>
      </c>
      <c r="N3" s="41" t="s">
        <v>165</v>
      </c>
      <c r="O3" s="42" t="s">
        <v>162</v>
      </c>
      <c r="P3" s="42" t="s">
        <v>163</v>
      </c>
      <c r="Q3" s="42"/>
      <c r="R3" s="43">
        <v>731</v>
      </c>
      <c r="S3" s="43">
        <v>821.64400000000012</v>
      </c>
      <c r="T3" s="43">
        <v>821.64400000000012</v>
      </c>
      <c r="U3" s="43"/>
      <c r="V3" s="42" t="s">
        <v>162</v>
      </c>
      <c r="W3" s="41"/>
      <c r="X3" s="36"/>
      <c r="AM3" s="36"/>
    </row>
    <row r="4" spans="1:64" ht="19.5">
      <c r="A4" s="36" t="s">
        <v>160</v>
      </c>
      <c r="B4" s="37" t="s">
        <v>166</v>
      </c>
      <c r="C4" s="38" t="s">
        <v>167</v>
      </c>
      <c r="D4" s="37" t="s">
        <v>25</v>
      </c>
      <c r="E4" s="68" t="s">
        <v>62</v>
      </c>
      <c r="F4" s="38">
        <v>0</v>
      </c>
      <c r="G4" s="39">
        <v>0</v>
      </c>
      <c r="H4" s="39">
        <v>71.3262</v>
      </c>
      <c r="I4" s="39">
        <v>71.3262</v>
      </c>
      <c r="J4" s="38" t="s">
        <v>167</v>
      </c>
      <c r="K4" s="37" t="s">
        <v>168</v>
      </c>
      <c r="L4" s="40"/>
      <c r="M4" s="36" t="s">
        <v>164</v>
      </c>
      <c r="N4" s="41" t="s">
        <v>169</v>
      </c>
      <c r="O4" s="42" t="s">
        <v>162</v>
      </c>
      <c r="P4" s="42" t="s">
        <v>163</v>
      </c>
      <c r="Q4" s="42"/>
      <c r="R4" s="43">
        <v>731</v>
      </c>
      <c r="S4" s="43">
        <v>821.64400000000012</v>
      </c>
      <c r="T4" s="43">
        <v>821.64400000000012</v>
      </c>
      <c r="U4" s="43"/>
      <c r="V4" s="42" t="s">
        <v>162</v>
      </c>
      <c r="W4" s="41"/>
      <c r="X4" s="36"/>
      <c r="AM4" s="36"/>
    </row>
    <row r="5" spans="1:64" ht="19.5">
      <c r="A5" s="36" t="s">
        <v>160</v>
      </c>
      <c r="B5" s="37" t="s">
        <v>170</v>
      </c>
      <c r="C5" s="38" t="s">
        <v>167</v>
      </c>
      <c r="D5" s="37" t="s">
        <v>25</v>
      </c>
      <c r="E5" s="68" t="s">
        <v>171</v>
      </c>
      <c r="F5" s="38">
        <v>0</v>
      </c>
      <c r="G5" s="39">
        <v>0</v>
      </c>
      <c r="H5" s="39">
        <v>98.283100000000005</v>
      </c>
      <c r="I5" s="39">
        <v>98.283100000000005</v>
      </c>
      <c r="J5" s="38" t="s">
        <v>167</v>
      </c>
      <c r="K5" s="37" t="s">
        <v>172</v>
      </c>
      <c r="L5" s="40"/>
      <c r="M5" s="36" t="s">
        <v>164</v>
      </c>
      <c r="N5" s="41" t="s">
        <v>173</v>
      </c>
      <c r="O5" s="42" t="s">
        <v>162</v>
      </c>
      <c r="P5" s="42" t="s">
        <v>163</v>
      </c>
      <c r="Q5" s="42"/>
      <c r="R5" s="43">
        <v>951</v>
      </c>
      <c r="S5" s="43">
        <v>1068.9240000000002</v>
      </c>
      <c r="T5" s="43">
        <v>1068.9240000000002</v>
      </c>
      <c r="U5" s="43">
        <v>0</v>
      </c>
      <c r="V5" s="42" t="s">
        <v>162</v>
      </c>
      <c r="W5" s="41"/>
      <c r="X5" s="36"/>
      <c r="AM5" s="36"/>
    </row>
    <row r="6" spans="1:64" ht="19.5">
      <c r="A6" s="36" t="s">
        <v>160</v>
      </c>
      <c r="B6" s="37" t="s">
        <v>174</v>
      </c>
      <c r="C6" s="38" t="s">
        <v>162</v>
      </c>
      <c r="D6" s="37" t="s">
        <v>163</v>
      </c>
      <c r="E6" s="68"/>
      <c r="F6" s="38">
        <v>4707</v>
      </c>
      <c r="G6" s="39">
        <v>5288.8094420600855</v>
      </c>
      <c r="H6" s="39">
        <v>5288.8094420600855</v>
      </c>
      <c r="I6" s="39">
        <v>166.7</v>
      </c>
      <c r="J6" s="38" t="s">
        <v>162</v>
      </c>
      <c r="K6" s="37"/>
      <c r="L6" s="40"/>
      <c r="M6" s="36" t="s">
        <v>164</v>
      </c>
      <c r="N6" s="41" t="s">
        <v>175</v>
      </c>
      <c r="O6" s="42" t="s">
        <v>162</v>
      </c>
      <c r="P6" s="42" t="s">
        <v>176</v>
      </c>
      <c r="Q6" s="42"/>
      <c r="R6" s="43"/>
      <c r="S6" s="43">
        <v>0</v>
      </c>
      <c r="T6" s="43">
        <v>0</v>
      </c>
      <c r="U6" s="43"/>
      <c r="V6" s="42" t="s">
        <v>162</v>
      </c>
      <c r="W6" s="41" t="s">
        <v>177</v>
      </c>
      <c r="X6" s="36"/>
      <c r="AM6" s="36"/>
    </row>
    <row r="7" spans="1:64" ht="19.5">
      <c r="A7" s="36" t="s">
        <v>160</v>
      </c>
      <c r="B7" s="37" t="s">
        <v>178</v>
      </c>
      <c r="C7" s="38" t="s">
        <v>162</v>
      </c>
      <c r="D7" s="37" t="s">
        <v>163</v>
      </c>
      <c r="E7" s="68"/>
      <c r="F7" s="38">
        <v>7840</v>
      </c>
      <c r="G7" s="39">
        <v>8809.0643776824036</v>
      </c>
      <c r="H7" s="39">
        <v>8809.0643776824036</v>
      </c>
      <c r="I7" s="39">
        <v>399.89</v>
      </c>
      <c r="J7" s="38" t="s">
        <v>162</v>
      </c>
      <c r="K7" s="37"/>
      <c r="L7" s="40"/>
      <c r="M7" s="36" t="s">
        <v>164</v>
      </c>
      <c r="N7" s="41" t="s">
        <v>179</v>
      </c>
      <c r="O7" s="42" t="s">
        <v>162</v>
      </c>
      <c r="P7" s="42" t="s">
        <v>163</v>
      </c>
      <c r="Q7" s="42"/>
      <c r="R7" s="43">
        <v>951</v>
      </c>
      <c r="S7" s="43">
        <v>1068.9240000000002</v>
      </c>
      <c r="T7" s="43">
        <v>1068.9240000000002</v>
      </c>
      <c r="U7" s="43"/>
      <c r="V7" s="42" t="s">
        <v>162</v>
      </c>
      <c r="W7" s="41"/>
      <c r="X7" s="36"/>
      <c r="AM7" s="36"/>
    </row>
    <row r="8" spans="1:64">
      <c r="A8" s="36" t="s">
        <v>160</v>
      </c>
      <c r="B8" s="38" t="s">
        <v>180</v>
      </c>
      <c r="C8" s="38" t="s">
        <v>167</v>
      </c>
      <c r="D8" s="37" t="s">
        <v>124</v>
      </c>
      <c r="E8" s="68" t="s">
        <v>181</v>
      </c>
      <c r="F8" s="38">
        <v>535</v>
      </c>
      <c r="G8" s="39">
        <v>601.12875536480692</v>
      </c>
      <c r="H8" s="39">
        <v>535.77</v>
      </c>
      <c r="I8" s="39">
        <v>10.77</v>
      </c>
      <c r="J8" s="38" t="s">
        <v>162</v>
      </c>
      <c r="K8" s="37"/>
      <c r="L8" s="40"/>
      <c r="M8" s="36" t="s">
        <v>164</v>
      </c>
      <c r="N8" s="41" t="s">
        <v>182</v>
      </c>
      <c r="O8" s="42" t="s">
        <v>167</v>
      </c>
      <c r="P8" s="42" t="s">
        <v>25</v>
      </c>
      <c r="Q8" s="42" t="s">
        <v>67</v>
      </c>
      <c r="R8" s="43">
        <v>731</v>
      </c>
      <c r="S8" s="43">
        <v>821.64400000000012</v>
      </c>
      <c r="T8" s="43">
        <v>215</v>
      </c>
      <c r="U8" s="43">
        <v>211.34714333333335</v>
      </c>
      <c r="V8" s="42" t="s">
        <v>167</v>
      </c>
      <c r="W8" s="41" t="s">
        <v>183</v>
      </c>
      <c r="X8" s="36"/>
      <c r="AM8" s="36"/>
    </row>
    <row r="9" spans="1:64">
      <c r="A9" s="36" t="s">
        <v>160</v>
      </c>
      <c r="B9" s="38" t="s">
        <v>184</v>
      </c>
      <c r="C9" s="38" t="s">
        <v>167</v>
      </c>
      <c r="D9" s="37" t="s">
        <v>124</v>
      </c>
      <c r="E9" s="68" t="s">
        <v>181</v>
      </c>
      <c r="F9" s="38">
        <v>479</v>
      </c>
      <c r="G9" s="39">
        <v>538.20686695278971</v>
      </c>
      <c r="H9" s="39">
        <v>479.17</v>
      </c>
      <c r="I9" s="39">
        <v>8.17</v>
      </c>
      <c r="J9" s="38" t="s">
        <v>162</v>
      </c>
      <c r="K9" s="37"/>
      <c r="L9" s="40"/>
      <c r="M9" s="36" t="s">
        <v>164</v>
      </c>
      <c r="N9" s="41" t="s">
        <v>185</v>
      </c>
      <c r="O9" s="42" t="s">
        <v>167</v>
      </c>
      <c r="P9" s="42" t="s">
        <v>25</v>
      </c>
      <c r="Q9" s="42" t="s">
        <v>67</v>
      </c>
      <c r="R9" s="43">
        <v>731</v>
      </c>
      <c r="S9" s="43">
        <v>821.64400000000012</v>
      </c>
      <c r="T9" s="43">
        <v>215</v>
      </c>
      <c r="U9" s="43">
        <v>211.34714333333335</v>
      </c>
      <c r="V9" s="42" t="s">
        <v>167</v>
      </c>
      <c r="W9" s="41" t="s">
        <v>183</v>
      </c>
      <c r="X9" s="36"/>
      <c r="AM9" s="36"/>
    </row>
    <row r="10" spans="1:64" ht="19.5">
      <c r="A10" s="36" t="s">
        <v>160</v>
      </c>
      <c r="B10" s="38" t="s">
        <v>186</v>
      </c>
      <c r="C10" s="38" t="s">
        <v>167</v>
      </c>
      <c r="D10" s="37" t="s">
        <v>25</v>
      </c>
      <c r="E10" s="68" t="s">
        <v>187</v>
      </c>
      <c r="F10" s="38">
        <v>0</v>
      </c>
      <c r="G10" s="39">
        <v>0</v>
      </c>
      <c r="H10" s="39">
        <v>13.8</v>
      </c>
      <c r="I10" s="39">
        <v>13.8</v>
      </c>
      <c r="J10" s="38" t="s">
        <v>167</v>
      </c>
      <c r="K10" s="37" t="s">
        <v>188</v>
      </c>
      <c r="L10" s="40"/>
      <c r="M10" s="36" t="s">
        <v>164</v>
      </c>
      <c r="N10" s="41" t="s">
        <v>189</v>
      </c>
      <c r="O10" s="42" t="s">
        <v>162</v>
      </c>
      <c r="P10" s="42" t="s">
        <v>163</v>
      </c>
      <c r="Q10" s="42"/>
      <c r="R10" s="43">
        <v>731</v>
      </c>
      <c r="S10" s="43">
        <v>821.64400000000012</v>
      </c>
      <c r="T10" s="43">
        <v>821.64400000000012</v>
      </c>
      <c r="U10" s="43"/>
      <c r="V10" s="42" t="s">
        <v>162</v>
      </c>
      <c r="W10" s="41"/>
      <c r="X10" s="36"/>
      <c r="AM10" s="36"/>
    </row>
    <row r="11" spans="1:64">
      <c r="A11" s="36" t="s">
        <v>160</v>
      </c>
      <c r="B11" s="38" t="s">
        <v>190</v>
      </c>
      <c r="C11" s="38" t="s">
        <v>167</v>
      </c>
      <c r="D11" s="37" t="s">
        <v>191</v>
      </c>
      <c r="E11" s="68" t="s">
        <v>192</v>
      </c>
      <c r="F11" s="38">
        <v>495</v>
      </c>
      <c r="G11" s="39">
        <v>556.18454935622321</v>
      </c>
      <c r="H11" s="39">
        <v>77</v>
      </c>
      <c r="I11" s="39">
        <v>0</v>
      </c>
      <c r="J11" s="38" t="s">
        <v>162</v>
      </c>
      <c r="K11" s="37"/>
      <c r="L11" s="40"/>
      <c r="M11" s="36" t="s">
        <v>164</v>
      </c>
      <c r="N11" s="41" t="s">
        <v>193</v>
      </c>
      <c r="O11" s="42" t="s">
        <v>162</v>
      </c>
      <c r="P11" s="42" t="s">
        <v>163</v>
      </c>
      <c r="Q11" s="42"/>
      <c r="R11" s="43">
        <v>731</v>
      </c>
      <c r="S11" s="43">
        <v>821.64400000000012</v>
      </c>
      <c r="T11" s="43">
        <v>821.64400000000012</v>
      </c>
      <c r="U11" s="43"/>
      <c r="V11" s="42" t="s">
        <v>162</v>
      </c>
      <c r="W11" s="41"/>
      <c r="X11" s="36"/>
      <c r="AM11" s="36"/>
    </row>
    <row r="12" spans="1:64">
      <c r="A12" s="36" t="s">
        <v>160</v>
      </c>
      <c r="B12" s="38" t="s">
        <v>194</v>
      </c>
      <c r="C12" s="38" t="s">
        <v>167</v>
      </c>
      <c r="D12" s="37" t="s">
        <v>124</v>
      </c>
      <c r="E12" s="68" t="s">
        <v>195</v>
      </c>
      <c r="F12" s="38">
        <v>1920</v>
      </c>
      <c r="G12" s="39">
        <v>2157.321888412017</v>
      </c>
      <c r="H12" s="39">
        <v>3042</v>
      </c>
      <c r="I12" s="39">
        <v>14</v>
      </c>
      <c r="J12" s="38" t="s">
        <v>162</v>
      </c>
      <c r="K12" s="37" t="s">
        <v>196</v>
      </c>
      <c r="L12" s="40"/>
      <c r="M12" s="36" t="s">
        <v>164</v>
      </c>
      <c r="N12" s="41" t="s">
        <v>197</v>
      </c>
      <c r="O12" s="42" t="s">
        <v>167</v>
      </c>
      <c r="P12" s="42" t="s">
        <v>21</v>
      </c>
      <c r="Q12" s="42" t="s">
        <v>198</v>
      </c>
      <c r="R12" s="43">
        <v>731</v>
      </c>
      <c r="S12" s="43">
        <v>821.64400000000012</v>
      </c>
      <c r="T12" s="43">
        <v>821.64400000000012</v>
      </c>
      <c r="U12" s="43">
        <v>1</v>
      </c>
      <c r="V12" s="42" t="s">
        <v>167</v>
      </c>
      <c r="W12" s="41"/>
      <c r="X12" s="36"/>
      <c r="AM12" s="36"/>
    </row>
    <row r="13" spans="1:64" ht="19.5">
      <c r="A13" s="36" t="s">
        <v>160</v>
      </c>
      <c r="B13" s="38" t="s">
        <v>199</v>
      </c>
      <c r="C13" s="38" t="s">
        <v>162</v>
      </c>
      <c r="D13" s="37" t="s">
        <v>163</v>
      </c>
      <c r="E13" s="68"/>
      <c r="F13" s="38">
        <v>100</v>
      </c>
      <c r="G13" s="39">
        <v>112.36051502145924</v>
      </c>
      <c r="H13" s="39">
        <v>112.36051502145924</v>
      </c>
      <c r="I13" s="39">
        <v>0</v>
      </c>
      <c r="J13" s="38" t="s">
        <v>162</v>
      </c>
      <c r="K13" s="37"/>
      <c r="L13" s="40"/>
      <c r="M13" s="36" t="s">
        <v>164</v>
      </c>
      <c r="N13" s="41" t="s">
        <v>200</v>
      </c>
      <c r="O13" s="42" t="s">
        <v>162</v>
      </c>
      <c r="P13" s="42" t="s">
        <v>176</v>
      </c>
      <c r="Q13" s="42"/>
      <c r="R13" s="43"/>
      <c r="S13" s="43">
        <v>0</v>
      </c>
      <c r="T13" s="43">
        <v>0</v>
      </c>
      <c r="U13" s="43"/>
      <c r="V13" s="42" t="s">
        <v>162</v>
      </c>
      <c r="W13" s="41" t="s">
        <v>201</v>
      </c>
      <c r="X13" s="36"/>
      <c r="AM13" s="36"/>
    </row>
    <row r="14" spans="1:64" ht="19.5">
      <c r="A14" s="36" t="s">
        <v>160</v>
      </c>
      <c r="B14" s="38" t="s">
        <v>202</v>
      </c>
      <c r="C14" s="38" t="s">
        <v>162</v>
      </c>
      <c r="D14" s="37" t="s">
        <v>163</v>
      </c>
      <c r="E14" s="68"/>
      <c r="F14" s="38">
        <v>495</v>
      </c>
      <c r="G14" s="39">
        <v>556.18454935622321</v>
      </c>
      <c r="H14" s="39">
        <v>556.18454935622321</v>
      </c>
      <c r="I14" s="39">
        <v>0</v>
      </c>
      <c r="J14" s="38" t="s">
        <v>162</v>
      </c>
      <c r="K14" s="37"/>
      <c r="L14" s="40"/>
      <c r="M14" s="36" t="s">
        <v>164</v>
      </c>
      <c r="N14" s="41" t="s">
        <v>203</v>
      </c>
      <c r="O14" s="42" t="s">
        <v>162</v>
      </c>
      <c r="P14" s="42" t="s">
        <v>124</v>
      </c>
      <c r="Q14" s="42"/>
      <c r="R14" s="43">
        <v>731</v>
      </c>
      <c r="S14" s="43">
        <v>821.64400000000012</v>
      </c>
      <c r="T14" s="43">
        <v>821.64400000000012</v>
      </c>
      <c r="U14" s="43">
        <v>14</v>
      </c>
      <c r="V14" s="42" t="s">
        <v>162</v>
      </c>
      <c r="W14" s="41"/>
      <c r="X14" s="36"/>
      <c r="AM14" s="36"/>
    </row>
    <row r="15" spans="1:64" ht="19.5">
      <c r="A15" s="36" t="s">
        <v>160</v>
      </c>
      <c r="B15" s="38" t="s">
        <v>204</v>
      </c>
      <c r="C15" s="38" t="s">
        <v>162</v>
      </c>
      <c r="D15" s="37" t="s">
        <v>163</v>
      </c>
      <c r="E15" s="68"/>
      <c r="F15" s="38">
        <v>27360</v>
      </c>
      <c r="G15" s="39">
        <v>30741.836909871246</v>
      </c>
      <c r="H15" s="39">
        <v>30741.836909871246</v>
      </c>
      <c r="I15" s="39">
        <v>0</v>
      </c>
      <c r="J15" s="38" t="s">
        <v>162</v>
      </c>
      <c r="K15" s="37"/>
      <c r="L15" s="40"/>
      <c r="M15" s="36" t="s">
        <v>164</v>
      </c>
      <c r="N15" s="41" t="s">
        <v>205</v>
      </c>
      <c r="O15" s="42" t="s">
        <v>162</v>
      </c>
      <c r="P15" s="42" t="s">
        <v>21</v>
      </c>
      <c r="Q15" s="42" t="s">
        <v>206</v>
      </c>
      <c r="R15" s="43">
        <v>731</v>
      </c>
      <c r="S15" s="43">
        <v>821.64400000000012</v>
      </c>
      <c r="T15" s="43">
        <v>821.64400000000012</v>
      </c>
      <c r="U15" s="43">
        <v>13</v>
      </c>
      <c r="V15" s="42" t="s">
        <v>167</v>
      </c>
      <c r="W15" s="41" t="s">
        <v>207</v>
      </c>
      <c r="X15" s="36"/>
      <c r="AM15" s="36"/>
    </row>
    <row r="16" spans="1:64">
      <c r="A16" s="36" t="s">
        <v>160</v>
      </c>
      <c r="B16" s="38" t="s">
        <v>208</v>
      </c>
      <c r="C16" s="38" t="s">
        <v>167</v>
      </c>
      <c r="D16" s="37" t="s">
        <v>124</v>
      </c>
      <c r="E16" s="68" t="s">
        <v>195</v>
      </c>
      <c r="F16" s="38">
        <v>2040</v>
      </c>
      <c r="G16" s="39">
        <v>2292.1545064377683</v>
      </c>
      <c r="H16" s="39">
        <v>2567</v>
      </c>
      <c r="I16" s="39">
        <v>24</v>
      </c>
      <c r="J16" s="38" t="s">
        <v>162</v>
      </c>
      <c r="K16" s="37" t="s">
        <v>196</v>
      </c>
      <c r="L16" s="40"/>
      <c r="M16" s="36" t="s">
        <v>164</v>
      </c>
      <c r="N16" s="41" t="s">
        <v>209</v>
      </c>
      <c r="O16" s="42" t="s">
        <v>162</v>
      </c>
      <c r="P16" s="42" t="s">
        <v>163</v>
      </c>
      <c r="Q16" s="42"/>
      <c r="R16" s="43">
        <v>731</v>
      </c>
      <c r="S16" s="43">
        <v>821.64400000000012</v>
      </c>
      <c r="T16" s="43">
        <v>821.64400000000012</v>
      </c>
      <c r="U16" s="43">
        <v>0</v>
      </c>
      <c r="V16" s="42" t="s">
        <v>162</v>
      </c>
      <c r="W16" s="41"/>
      <c r="X16" s="36"/>
      <c r="AM16" s="36"/>
    </row>
    <row r="17" spans="1:39" ht="19.5">
      <c r="A17" s="36" t="s">
        <v>160</v>
      </c>
      <c r="B17" s="38" t="s">
        <v>210</v>
      </c>
      <c r="C17" s="38" t="s">
        <v>167</v>
      </c>
      <c r="D17" s="37" t="s">
        <v>25</v>
      </c>
      <c r="E17" s="68" t="s">
        <v>187</v>
      </c>
      <c r="F17" s="38">
        <v>864</v>
      </c>
      <c r="G17" s="39">
        <v>970.79484978540768</v>
      </c>
      <c r="H17" s="39">
        <v>934.01</v>
      </c>
      <c r="I17" s="39">
        <v>934.01</v>
      </c>
      <c r="J17" s="38" t="s">
        <v>167</v>
      </c>
      <c r="K17" s="37" t="s">
        <v>211</v>
      </c>
      <c r="L17" s="40"/>
      <c r="M17" s="36" t="s">
        <v>164</v>
      </c>
      <c r="N17" s="41" t="s">
        <v>212</v>
      </c>
      <c r="O17" s="42" t="s">
        <v>162</v>
      </c>
      <c r="P17" s="42" t="s">
        <v>163</v>
      </c>
      <c r="Q17" s="42"/>
      <c r="R17" s="43">
        <v>731</v>
      </c>
      <c r="S17" s="43">
        <v>821.64400000000012</v>
      </c>
      <c r="T17" s="43">
        <v>821.64400000000012</v>
      </c>
      <c r="U17" s="43">
        <v>0</v>
      </c>
      <c r="V17" s="42" t="s">
        <v>162</v>
      </c>
      <c r="W17" s="41"/>
      <c r="X17" s="36"/>
      <c r="AM17" s="36"/>
    </row>
    <row r="18" spans="1:39" ht="19.5">
      <c r="A18" s="36" t="s">
        <v>160</v>
      </c>
      <c r="B18" s="38" t="s">
        <v>213</v>
      </c>
      <c r="C18" s="38" t="s">
        <v>162</v>
      </c>
      <c r="D18" s="37" t="s">
        <v>163</v>
      </c>
      <c r="E18" s="68"/>
      <c r="F18" s="38">
        <v>495</v>
      </c>
      <c r="G18" s="39">
        <v>556.18454935622321</v>
      </c>
      <c r="H18" s="39">
        <v>556.18454935622321</v>
      </c>
      <c r="I18" s="39">
        <v>0</v>
      </c>
      <c r="J18" s="38" t="s">
        <v>162</v>
      </c>
      <c r="K18" s="37"/>
      <c r="L18" s="40"/>
      <c r="M18" s="36" t="s">
        <v>164</v>
      </c>
      <c r="N18" s="41" t="s">
        <v>214</v>
      </c>
      <c r="O18" s="42" t="s">
        <v>162</v>
      </c>
      <c r="P18" s="42" t="s">
        <v>163</v>
      </c>
      <c r="Q18" s="42"/>
      <c r="R18" s="43">
        <v>743</v>
      </c>
      <c r="S18" s="43">
        <v>835.13200000000006</v>
      </c>
      <c r="T18" s="43">
        <v>835.13200000000006</v>
      </c>
      <c r="U18" s="43"/>
      <c r="V18" s="42" t="s">
        <v>162</v>
      </c>
      <c r="W18" s="41"/>
      <c r="X18" s="36"/>
      <c r="AM18" s="36"/>
    </row>
    <row r="19" spans="1:39">
      <c r="A19" s="36" t="s">
        <v>160</v>
      </c>
      <c r="B19" s="38" t="s">
        <v>215</v>
      </c>
      <c r="C19" s="38" t="s">
        <v>167</v>
      </c>
      <c r="D19" s="37" t="s">
        <v>124</v>
      </c>
      <c r="E19" s="68" t="s">
        <v>216</v>
      </c>
      <c r="F19" s="38">
        <v>2590</v>
      </c>
      <c r="G19" s="39">
        <v>2910.1373390557942</v>
      </c>
      <c r="H19" s="39">
        <v>2559</v>
      </c>
      <c r="I19" s="39">
        <v>7</v>
      </c>
      <c r="J19" s="38" t="s">
        <v>162</v>
      </c>
      <c r="K19" s="37"/>
      <c r="L19" s="40"/>
      <c r="M19" s="36" t="s">
        <v>164</v>
      </c>
      <c r="N19" s="41" t="s">
        <v>217</v>
      </c>
      <c r="O19" s="42" t="s">
        <v>167</v>
      </c>
      <c r="P19" s="42" t="s">
        <v>124</v>
      </c>
      <c r="Q19" s="42" t="s">
        <v>41</v>
      </c>
      <c r="R19" s="43">
        <v>951</v>
      </c>
      <c r="S19" s="43">
        <v>1068.9240000000002</v>
      </c>
      <c r="T19" s="43">
        <v>1068.9240000000002</v>
      </c>
      <c r="U19" s="43">
        <v>3</v>
      </c>
      <c r="V19" s="42" t="s">
        <v>162</v>
      </c>
      <c r="W19" s="41"/>
      <c r="X19" s="36"/>
      <c r="AM19" s="36"/>
    </row>
    <row r="20" spans="1:39" ht="28.5">
      <c r="A20" s="36" t="s">
        <v>160</v>
      </c>
      <c r="B20" s="38" t="s">
        <v>218</v>
      </c>
      <c r="C20" s="38" t="s">
        <v>167</v>
      </c>
      <c r="D20" s="37" t="s">
        <v>124</v>
      </c>
      <c r="E20" s="68" t="s">
        <v>195</v>
      </c>
      <c r="F20" s="38">
        <v>6480</v>
      </c>
      <c r="G20" s="39">
        <v>7280.961373390558</v>
      </c>
      <c r="H20" s="39">
        <v>23474</v>
      </c>
      <c r="I20" s="39">
        <v>24</v>
      </c>
      <c r="J20" s="38" t="s">
        <v>162</v>
      </c>
      <c r="K20" s="37" t="s">
        <v>219</v>
      </c>
      <c r="L20" s="40"/>
      <c r="M20" s="36" t="s">
        <v>164</v>
      </c>
      <c r="N20" s="41" t="s">
        <v>220</v>
      </c>
      <c r="O20" s="42" t="s">
        <v>167</v>
      </c>
      <c r="P20" s="42" t="s">
        <v>25</v>
      </c>
      <c r="Q20" s="42" t="s">
        <v>67</v>
      </c>
      <c r="R20" s="43">
        <v>731</v>
      </c>
      <c r="S20" s="43">
        <v>821.64400000000012</v>
      </c>
      <c r="T20" s="43">
        <v>1061.783805</v>
      </c>
      <c r="U20" s="43">
        <v>1061.783805</v>
      </c>
      <c r="V20" s="42" t="s">
        <v>167</v>
      </c>
      <c r="W20" s="41" t="s">
        <v>221</v>
      </c>
      <c r="X20" s="36"/>
      <c r="AM20" s="36"/>
    </row>
    <row r="21" spans="1:39">
      <c r="A21" s="36" t="s">
        <v>160</v>
      </c>
      <c r="B21" s="38" t="s">
        <v>222</v>
      </c>
      <c r="C21" s="38" t="s">
        <v>167</v>
      </c>
      <c r="D21" s="37" t="s">
        <v>21</v>
      </c>
      <c r="E21" s="68" t="s">
        <v>223</v>
      </c>
      <c r="F21" s="38">
        <v>1870</v>
      </c>
      <c r="G21" s="39">
        <v>2101.1416309012875</v>
      </c>
      <c r="H21" s="39">
        <v>1751.97</v>
      </c>
      <c r="I21" s="39">
        <v>261.96999999999997</v>
      </c>
      <c r="J21" s="38" t="s">
        <v>167</v>
      </c>
      <c r="K21" s="37"/>
      <c r="L21" s="40"/>
      <c r="M21" s="36" t="s">
        <v>164</v>
      </c>
      <c r="N21" s="41" t="s">
        <v>224</v>
      </c>
      <c r="O21" s="42" t="s">
        <v>162</v>
      </c>
      <c r="P21" s="42" t="s">
        <v>163</v>
      </c>
      <c r="Q21" s="42"/>
      <c r="R21" s="43">
        <v>731</v>
      </c>
      <c r="S21" s="43">
        <v>821.64400000000012</v>
      </c>
      <c r="T21" s="43">
        <v>821.64400000000012</v>
      </c>
      <c r="U21" s="43">
        <v>0</v>
      </c>
      <c r="V21" s="42" t="s">
        <v>162</v>
      </c>
      <c r="W21" s="41"/>
      <c r="X21" s="36"/>
      <c r="AM21" s="36"/>
    </row>
    <row r="22" spans="1:39">
      <c r="A22" s="36" t="s">
        <v>160</v>
      </c>
      <c r="B22" s="38" t="s">
        <v>225</v>
      </c>
      <c r="C22" s="38" t="s">
        <v>167</v>
      </c>
      <c r="D22" s="37" t="s">
        <v>21</v>
      </c>
      <c r="E22" s="68" t="s">
        <v>226</v>
      </c>
      <c r="F22" s="38">
        <v>820</v>
      </c>
      <c r="G22" s="39">
        <v>921.35622317596562</v>
      </c>
      <c r="H22" s="39">
        <v>69</v>
      </c>
      <c r="I22" s="39">
        <v>12</v>
      </c>
      <c r="J22" s="38" t="s">
        <v>167</v>
      </c>
      <c r="K22" s="37"/>
      <c r="L22" s="40"/>
      <c r="M22" s="36" t="s">
        <v>164</v>
      </c>
      <c r="N22" s="41" t="s">
        <v>224</v>
      </c>
      <c r="O22" s="42" t="s">
        <v>162</v>
      </c>
      <c r="P22" s="42" t="s">
        <v>176</v>
      </c>
      <c r="Q22" s="42"/>
      <c r="R22" s="43"/>
      <c r="S22" s="43">
        <v>0</v>
      </c>
      <c r="T22" s="43">
        <v>0</v>
      </c>
      <c r="U22" s="43"/>
      <c r="V22" s="42" t="s">
        <v>162</v>
      </c>
      <c r="W22" s="41" t="s">
        <v>227</v>
      </c>
      <c r="X22" s="36"/>
      <c r="AM22" s="36"/>
    </row>
    <row r="23" spans="1:39" ht="19.5">
      <c r="A23" s="36" t="s">
        <v>160</v>
      </c>
      <c r="B23" s="38" t="s">
        <v>228</v>
      </c>
      <c r="C23" s="38" t="s">
        <v>167</v>
      </c>
      <c r="D23" s="37" t="s">
        <v>25</v>
      </c>
      <c r="E23" s="68" t="s">
        <v>187</v>
      </c>
      <c r="F23" s="38">
        <v>5520</v>
      </c>
      <c r="G23" s="39">
        <v>6202.3004291845491</v>
      </c>
      <c r="H23" s="39">
        <v>0</v>
      </c>
      <c r="I23" s="39">
        <v>0</v>
      </c>
      <c r="J23" s="38" t="s">
        <v>162</v>
      </c>
      <c r="K23" s="37" t="s">
        <v>229</v>
      </c>
      <c r="L23" s="40"/>
      <c r="M23" s="36" t="s">
        <v>164</v>
      </c>
      <c r="N23" s="41" t="s">
        <v>230</v>
      </c>
      <c r="O23" s="42" t="s">
        <v>162</v>
      </c>
      <c r="P23" s="42" t="s">
        <v>163</v>
      </c>
      <c r="Q23" s="42"/>
      <c r="R23" s="43">
        <v>731</v>
      </c>
      <c r="S23" s="43">
        <v>821.64400000000012</v>
      </c>
      <c r="T23" s="43">
        <v>821.64400000000012</v>
      </c>
      <c r="U23" s="43"/>
      <c r="V23" s="42" t="s">
        <v>162</v>
      </c>
      <c r="W23" s="41"/>
      <c r="X23" s="36"/>
      <c r="AM23" s="36"/>
    </row>
    <row r="24" spans="1:39" ht="19.5">
      <c r="A24" s="36" t="s">
        <v>160</v>
      </c>
      <c r="B24" s="38" t="s">
        <v>231</v>
      </c>
      <c r="C24" s="38" t="s">
        <v>162</v>
      </c>
      <c r="D24" s="37" t="s">
        <v>163</v>
      </c>
      <c r="E24" s="68"/>
      <c r="F24" s="38">
        <v>495</v>
      </c>
      <c r="G24" s="39">
        <v>556.18454935622321</v>
      </c>
      <c r="H24" s="39">
        <v>556.18454935622321</v>
      </c>
      <c r="I24" s="39">
        <v>0</v>
      </c>
      <c r="J24" s="38" t="s">
        <v>162</v>
      </c>
      <c r="K24" s="37"/>
      <c r="L24" s="40"/>
      <c r="M24" s="36" t="s">
        <v>164</v>
      </c>
      <c r="N24" s="41" t="s">
        <v>232</v>
      </c>
      <c r="O24" s="42" t="s">
        <v>167</v>
      </c>
      <c r="P24" s="42" t="s">
        <v>21</v>
      </c>
      <c r="Q24" s="42" t="s">
        <v>233</v>
      </c>
      <c r="R24" s="43">
        <v>731</v>
      </c>
      <c r="S24" s="43">
        <v>821.64400000000012</v>
      </c>
      <c r="T24" s="43">
        <v>821.64400000000012</v>
      </c>
      <c r="U24" s="43">
        <v>40</v>
      </c>
      <c r="V24" s="42" t="s">
        <v>167</v>
      </c>
      <c r="W24" s="41"/>
      <c r="X24" s="36"/>
      <c r="AM24" s="36"/>
    </row>
    <row r="25" spans="1:39">
      <c r="A25" s="36" t="s">
        <v>160</v>
      </c>
      <c r="B25" s="38" t="s">
        <v>234</v>
      </c>
      <c r="C25" s="38" t="s">
        <v>167</v>
      </c>
      <c r="D25" s="37" t="s">
        <v>25</v>
      </c>
      <c r="E25" s="68" t="s">
        <v>87</v>
      </c>
      <c r="F25" s="38">
        <v>495</v>
      </c>
      <c r="G25" s="39">
        <v>556.18454935622321</v>
      </c>
      <c r="H25" s="39">
        <v>395.69779999999997</v>
      </c>
      <c r="I25" s="39">
        <v>395.69779999999997</v>
      </c>
      <c r="J25" s="38" t="s">
        <v>167</v>
      </c>
      <c r="K25" s="37"/>
      <c r="L25" s="40"/>
      <c r="M25" s="36" t="s">
        <v>164</v>
      </c>
      <c r="N25" s="41" t="s">
        <v>235</v>
      </c>
      <c r="O25" s="42" t="s">
        <v>167</v>
      </c>
      <c r="P25" s="42" t="s">
        <v>21</v>
      </c>
      <c r="Q25" s="42" t="s">
        <v>198</v>
      </c>
      <c r="R25" s="43">
        <v>731</v>
      </c>
      <c r="S25" s="43">
        <v>821.64400000000012</v>
      </c>
      <c r="T25" s="43">
        <v>821.64400000000012</v>
      </c>
      <c r="U25" s="43">
        <v>40</v>
      </c>
      <c r="V25" s="42" t="s">
        <v>167</v>
      </c>
      <c r="W25" s="41"/>
      <c r="X25" s="36"/>
      <c r="AM25" s="36"/>
    </row>
    <row r="26" spans="1:39" ht="19.5">
      <c r="A26" s="36" t="s">
        <v>160</v>
      </c>
      <c r="B26" s="38" t="s">
        <v>236</v>
      </c>
      <c r="C26" s="38" t="s">
        <v>162</v>
      </c>
      <c r="D26" s="37" t="s">
        <v>163</v>
      </c>
      <c r="E26" s="68"/>
      <c r="F26" s="38">
        <v>495</v>
      </c>
      <c r="G26" s="39">
        <v>556.18454935622321</v>
      </c>
      <c r="H26" s="39">
        <v>556.18454935622321</v>
      </c>
      <c r="I26" s="39">
        <v>0</v>
      </c>
      <c r="J26" s="38" t="s">
        <v>162</v>
      </c>
      <c r="K26" s="37"/>
      <c r="L26" s="40"/>
      <c r="M26" s="36" t="s">
        <v>164</v>
      </c>
      <c r="N26" s="41" t="s">
        <v>237</v>
      </c>
      <c r="O26" s="42" t="s">
        <v>167</v>
      </c>
      <c r="P26" s="42" t="s">
        <v>124</v>
      </c>
      <c r="Q26" s="42" t="s">
        <v>238</v>
      </c>
      <c r="R26" s="43">
        <v>743</v>
      </c>
      <c r="S26" s="43">
        <v>835.13200000000006</v>
      </c>
      <c r="T26" s="43">
        <v>835.13200000000006</v>
      </c>
      <c r="U26" s="43">
        <v>0</v>
      </c>
      <c r="V26" s="42" t="s">
        <v>162</v>
      </c>
      <c r="W26" s="41"/>
      <c r="X26" s="36"/>
      <c r="AM26" s="36"/>
    </row>
    <row r="27" spans="1:39" ht="27">
      <c r="A27" s="36" t="s">
        <v>160</v>
      </c>
      <c r="B27" s="38" t="s">
        <v>239</v>
      </c>
      <c r="C27" s="38" t="s">
        <v>167</v>
      </c>
      <c r="D27" s="37" t="s">
        <v>124</v>
      </c>
      <c r="E27" s="68" t="s">
        <v>240</v>
      </c>
      <c r="F27" s="38">
        <v>1870</v>
      </c>
      <c r="G27" s="39">
        <v>2101.1416309012875</v>
      </c>
      <c r="H27" s="39">
        <v>1925</v>
      </c>
      <c r="I27" s="39">
        <v>0</v>
      </c>
      <c r="J27" s="38" t="s">
        <v>162</v>
      </c>
      <c r="K27" s="37"/>
      <c r="L27" s="40"/>
      <c r="M27" s="36" t="s">
        <v>164</v>
      </c>
      <c r="N27" s="41" t="s">
        <v>241</v>
      </c>
      <c r="O27" s="42" t="s">
        <v>167</v>
      </c>
      <c r="P27" s="42" t="s">
        <v>25</v>
      </c>
      <c r="Q27" s="42" t="s">
        <v>67</v>
      </c>
      <c r="R27" s="43">
        <v>743</v>
      </c>
      <c r="S27" s="43">
        <v>835.13200000000006</v>
      </c>
      <c r="T27" s="43">
        <v>966.33877199999995</v>
      </c>
      <c r="U27" s="43">
        <v>941.33877199999995</v>
      </c>
      <c r="V27" s="42" t="s">
        <v>167</v>
      </c>
      <c r="W27" s="41" t="s">
        <v>242</v>
      </c>
      <c r="X27" s="36"/>
      <c r="AM27" s="36"/>
    </row>
    <row r="28" spans="1:39" ht="19.5">
      <c r="A28" s="36" t="s">
        <v>160</v>
      </c>
      <c r="B28" s="38" t="s">
        <v>243</v>
      </c>
      <c r="C28" s="38" t="s">
        <v>162</v>
      </c>
      <c r="D28" s="37" t="s">
        <v>163</v>
      </c>
      <c r="E28" s="68"/>
      <c r="F28" s="38">
        <v>495</v>
      </c>
      <c r="G28" s="39">
        <v>556.18454935622321</v>
      </c>
      <c r="H28" s="39">
        <v>556.18454935622321</v>
      </c>
      <c r="I28" s="39">
        <v>0</v>
      </c>
      <c r="J28" s="38" t="s">
        <v>162</v>
      </c>
      <c r="K28" s="37"/>
      <c r="L28" s="40"/>
      <c r="M28" s="36" t="s">
        <v>164</v>
      </c>
      <c r="N28" s="41" t="s">
        <v>244</v>
      </c>
      <c r="O28" s="42" t="s">
        <v>167</v>
      </c>
      <c r="P28" s="42" t="s">
        <v>25</v>
      </c>
      <c r="Q28" s="42" t="s">
        <v>67</v>
      </c>
      <c r="R28" s="43">
        <v>731</v>
      </c>
      <c r="S28" s="43">
        <v>821.64400000000012</v>
      </c>
      <c r="T28" s="43">
        <v>907.9132259999999</v>
      </c>
      <c r="U28" s="43">
        <v>882.9132259999999</v>
      </c>
      <c r="V28" s="42" t="s">
        <v>167</v>
      </c>
      <c r="W28" s="41" t="s">
        <v>245</v>
      </c>
      <c r="X28" s="36"/>
      <c r="AM28" s="36"/>
    </row>
    <row r="29" spans="1:39" ht="19.5">
      <c r="A29" s="36" t="s">
        <v>160</v>
      </c>
      <c r="B29" s="38" t="s">
        <v>246</v>
      </c>
      <c r="C29" s="38" t="s">
        <v>162</v>
      </c>
      <c r="D29" s="37" t="s">
        <v>163</v>
      </c>
      <c r="E29" s="68"/>
      <c r="F29" s="38">
        <v>495</v>
      </c>
      <c r="G29" s="39">
        <v>556.18454935622321</v>
      </c>
      <c r="H29" s="39">
        <v>556.18454935622321</v>
      </c>
      <c r="I29" s="39">
        <v>0</v>
      </c>
      <c r="J29" s="38" t="s">
        <v>162</v>
      </c>
      <c r="K29" s="37"/>
      <c r="L29" s="40"/>
      <c r="M29" s="36" t="s">
        <v>164</v>
      </c>
      <c r="N29" s="41" t="s">
        <v>247</v>
      </c>
      <c r="O29" s="42" t="s">
        <v>162</v>
      </c>
      <c r="P29" s="42" t="s">
        <v>163</v>
      </c>
      <c r="Q29" s="42"/>
      <c r="R29" s="43">
        <v>731</v>
      </c>
      <c r="S29" s="43">
        <v>821.64400000000012</v>
      </c>
      <c r="T29" s="43">
        <v>821.64400000000012</v>
      </c>
      <c r="U29" s="43"/>
      <c r="V29" s="42" t="s">
        <v>162</v>
      </c>
      <c r="W29" s="41"/>
      <c r="X29" s="36"/>
      <c r="AM29" s="36"/>
    </row>
    <row r="30" spans="1:39" ht="19.5">
      <c r="A30" s="36" t="s">
        <v>160</v>
      </c>
      <c r="B30" s="38" t="s">
        <v>248</v>
      </c>
      <c r="C30" s="38" t="s">
        <v>162</v>
      </c>
      <c r="D30" s="37" t="s">
        <v>163</v>
      </c>
      <c r="E30" s="68"/>
      <c r="F30" s="38">
        <v>4800</v>
      </c>
      <c r="G30" s="39">
        <v>5393.3047210300429</v>
      </c>
      <c r="H30" s="39">
        <v>5393.3047210300429</v>
      </c>
      <c r="I30" s="39">
        <v>0</v>
      </c>
      <c r="J30" s="38" t="s">
        <v>162</v>
      </c>
      <c r="K30" s="37"/>
      <c r="L30" s="40"/>
      <c r="M30" s="36" t="s">
        <v>164</v>
      </c>
      <c r="N30" s="41" t="s">
        <v>249</v>
      </c>
      <c r="O30" s="42" t="s">
        <v>162</v>
      </c>
      <c r="P30" s="42" t="s">
        <v>163</v>
      </c>
      <c r="Q30" s="42"/>
      <c r="R30" s="43">
        <v>731</v>
      </c>
      <c r="S30" s="43">
        <v>821.64400000000012</v>
      </c>
      <c r="T30" s="43">
        <v>821.64400000000012</v>
      </c>
      <c r="U30" s="43"/>
      <c r="V30" s="42" t="s">
        <v>162</v>
      </c>
      <c r="W30" s="41"/>
      <c r="X30" s="36"/>
      <c r="AM30" s="36"/>
    </row>
    <row r="31" spans="1:39" ht="19.5">
      <c r="A31" s="36" t="s">
        <v>160</v>
      </c>
      <c r="B31" s="38" t="s">
        <v>250</v>
      </c>
      <c r="C31" s="38" t="s">
        <v>162</v>
      </c>
      <c r="D31" s="37" t="s">
        <v>163</v>
      </c>
      <c r="E31" s="68"/>
      <c r="F31" s="38">
        <v>1500</v>
      </c>
      <c r="G31" s="39">
        <v>1685.4077253218884</v>
      </c>
      <c r="H31" s="39">
        <v>1685.4077253218884</v>
      </c>
      <c r="I31" s="39">
        <v>0</v>
      </c>
      <c r="J31" s="38" t="s">
        <v>162</v>
      </c>
      <c r="K31" s="37"/>
      <c r="L31" s="40"/>
      <c r="M31" s="36" t="s">
        <v>164</v>
      </c>
      <c r="N31" s="41" t="s">
        <v>251</v>
      </c>
      <c r="O31" s="42" t="s">
        <v>162</v>
      </c>
      <c r="P31" s="42" t="s">
        <v>163</v>
      </c>
      <c r="Q31" s="42"/>
      <c r="R31" s="43">
        <v>743</v>
      </c>
      <c r="S31" s="43">
        <v>835.13200000000006</v>
      </c>
      <c r="T31" s="43">
        <v>835.13200000000006</v>
      </c>
      <c r="U31" s="43"/>
      <c r="V31" s="42" t="s">
        <v>162</v>
      </c>
      <c r="W31" s="41"/>
      <c r="X31" s="36"/>
      <c r="AM31" s="36"/>
    </row>
    <row r="32" spans="1:39" ht="19.5">
      <c r="A32" s="36" t="s">
        <v>160</v>
      </c>
      <c r="B32" s="38" t="s">
        <v>252</v>
      </c>
      <c r="C32" s="38" t="s">
        <v>162</v>
      </c>
      <c r="D32" s="37" t="s">
        <v>163</v>
      </c>
      <c r="E32" s="68"/>
      <c r="F32" s="38">
        <v>300</v>
      </c>
      <c r="G32" s="39">
        <v>337.08154506437768</v>
      </c>
      <c r="H32" s="39">
        <v>337.08154506437768</v>
      </c>
      <c r="I32" s="39">
        <v>0</v>
      </c>
      <c r="J32" s="38" t="s">
        <v>162</v>
      </c>
      <c r="K32" s="37"/>
      <c r="L32" s="40"/>
      <c r="M32" s="36" t="s">
        <v>164</v>
      </c>
      <c r="N32" s="41" t="s">
        <v>253</v>
      </c>
      <c r="O32" s="42" t="s">
        <v>162</v>
      </c>
      <c r="P32" s="42" t="s">
        <v>163</v>
      </c>
      <c r="Q32" s="42"/>
      <c r="R32" s="43">
        <v>731</v>
      </c>
      <c r="S32" s="43">
        <v>821.64400000000012</v>
      </c>
      <c r="T32" s="43">
        <v>821.64400000000012</v>
      </c>
      <c r="U32" s="43"/>
      <c r="V32" s="42" t="s">
        <v>162</v>
      </c>
      <c r="W32" s="41"/>
      <c r="X32" s="36"/>
      <c r="AM32" s="36"/>
    </row>
    <row r="33" spans="1:39" ht="19.5">
      <c r="A33" s="36" t="s">
        <v>160</v>
      </c>
      <c r="B33" s="38" t="s">
        <v>254</v>
      </c>
      <c r="C33" s="38" t="s">
        <v>162</v>
      </c>
      <c r="D33" s="37" t="s">
        <v>163</v>
      </c>
      <c r="E33" s="68"/>
      <c r="F33" s="38">
        <v>120</v>
      </c>
      <c r="G33" s="39">
        <v>134.83261802575106</v>
      </c>
      <c r="H33" s="39">
        <v>134.83261802575106</v>
      </c>
      <c r="I33" s="39">
        <v>0</v>
      </c>
      <c r="J33" s="38" t="s">
        <v>162</v>
      </c>
      <c r="K33" s="37"/>
      <c r="L33" s="40"/>
      <c r="M33" s="36" t="s">
        <v>164</v>
      </c>
      <c r="N33" s="41" t="s">
        <v>255</v>
      </c>
      <c r="O33" s="42" t="s">
        <v>162</v>
      </c>
      <c r="P33" s="42" t="s">
        <v>163</v>
      </c>
      <c r="Q33" s="42"/>
      <c r="R33" s="43">
        <v>731</v>
      </c>
      <c r="S33" s="43">
        <v>821.64400000000012</v>
      </c>
      <c r="T33" s="43">
        <v>821.64400000000012</v>
      </c>
      <c r="U33" s="43"/>
      <c r="V33" s="42" t="s">
        <v>162</v>
      </c>
      <c r="W33" s="41"/>
      <c r="X33" s="36"/>
      <c r="AM33" s="36"/>
    </row>
    <row r="34" spans="1:39" ht="19.5">
      <c r="A34" s="36" t="s">
        <v>160</v>
      </c>
      <c r="B34" s="38" t="s">
        <v>256</v>
      </c>
      <c r="C34" s="38" t="s">
        <v>162</v>
      </c>
      <c r="D34" s="37" t="s">
        <v>163</v>
      </c>
      <c r="E34" s="68"/>
      <c r="F34" s="38">
        <v>1870</v>
      </c>
      <c r="G34" s="39">
        <v>2101.1416309012875</v>
      </c>
      <c r="H34" s="39">
        <v>2101.1416309012875</v>
      </c>
      <c r="I34" s="39">
        <v>0</v>
      </c>
      <c r="J34" s="38" t="s">
        <v>162</v>
      </c>
      <c r="K34" s="37"/>
      <c r="L34" s="40"/>
      <c r="M34" s="36" t="s">
        <v>164</v>
      </c>
      <c r="N34" s="41" t="s">
        <v>257</v>
      </c>
      <c r="O34" s="42" t="s">
        <v>162</v>
      </c>
      <c r="P34" s="42" t="s">
        <v>163</v>
      </c>
      <c r="Q34" s="42"/>
      <c r="R34" s="43">
        <v>731</v>
      </c>
      <c r="S34" s="43">
        <v>821.64400000000012</v>
      </c>
      <c r="T34" s="43">
        <v>821.64400000000012</v>
      </c>
      <c r="U34" s="43"/>
      <c r="V34" s="42" t="s">
        <v>162</v>
      </c>
      <c r="W34" s="41"/>
      <c r="X34" s="36"/>
      <c r="AM34" s="36"/>
    </row>
    <row r="35" spans="1:39">
      <c r="A35" s="36" t="s">
        <v>160</v>
      </c>
      <c r="B35" s="38" t="s">
        <v>258</v>
      </c>
      <c r="C35" s="38" t="s">
        <v>167</v>
      </c>
      <c r="D35" s="37" t="s">
        <v>191</v>
      </c>
      <c r="E35" s="68">
        <v>2026</v>
      </c>
      <c r="F35" s="38">
        <v>300</v>
      </c>
      <c r="G35" s="39">
        <v>337.08154506437768</v>
      </c>
      <c r="H35" s="39">
        <v>300</v>
      </c>
      <c r="I35" s="39">
        <v>30</v>
      </c>
      <c r="J35" s="38" t="s">
        <v>162</v>
      </c>
      <c r="K35" s="37"/>
      <c r="L35" s="40"/>
      <c r="M35" s="36" t="s">
        <v>164</v>
      </c>
      <c r="N35" s="41" t="s">
        <v>259</v>
      </c>
      <c r="O35" s="42" t="s">
        <v>167</v>
      </c>
      <c r="P35" s="42" t="s">
        <v>21</v>
      </c>
      <c r="Q35" s="42" t="s">
        <v>206</v>
      </c>
      <c r="R35" s="43">
        <v>731</v>
      </c>
      <c r="S35" s="43">
        <v>821.64400000000012</v>
      </c>
      <c r="T35" s="43">
        <v>821.64400000000012</v>
      </c>
      <c r="U35" s="43">
        <v>82</v>
      </c>
      <c r="V35" s="42" t="s">
        <v>167</v>
      </c>
      <c r="W35" s="41"/>
      <c r="X35" s="36"/>
      <c r="AM35" s="36"/>
    </row>
    <row r="36" spans="1:39" ht="19.5">
      <c r="A36" s="36" t="s">
        <v>160</v>
      </c>
      <c r="B36" s="38" t="s">
        <v>260</v>
      </c>
      <c r="C36" s="38" t="s">
        <v>162</v>
      </c>
      <c r="D36" s="37" t="s">
        <v>163</v>
      </c>
      <c r="E36" s="68"/>
      <c r="F36" s="38">
        <v>100</v>
      </c>
      <c r="G36" s="39">
        <v>112.36051502145924</v>
      </c>
      <c r="H36" s="39">
        <v>112.36051502145924</v>
      </c>
      <c r="I36" s="39">
        <v>0</v>
      </c>
      <c r="J36" s="38" t="s">
        <v>162</v>
      </c>
      <c r="K36" s="37"/>
      <c r="L36" s="40"/>
      <c r="M36" s="36" t="s">
        <v>164</v>
      </c>
      <c r="N36" s="41" t="s">
        <v>261</v>
      </c>
      <c r="O36" s="42" t="s">
        <v>167</v>
      </c>
      <c r="P36" s="42" t="s">
        <v>21</v>
      </c>
      <c r="Q36" s="42" t="s">
        <v>206</v>
      </c>
      <c r="R36" s="43">
        <v>731</v>
      </c>
      <c r="S36" s="43">
        <v>821.64400000000012</v>
      </c>
      <c r="T36" s="43">
        <v>821.64400000000012</v>
      </c>
      <c r="U36" s="43">
        <v>43</v>
      </c>
      <c r="V36" s="42" t="s">
        <v>167</v>
      </c>
      <c r="W36" s="41"/>
      <c r="X36" s="36"/>
      <c r="AM36" s="36"/>
    </row>
    <row r="37" spans="1:39">
      <c r="A37" s="36" t="s">
        <v>160</v>
      </c>
      <c r="B37" s="38" t="s">
        <v>262</v>
      </c>
      <c r="C37" s="38" t="s">
        <v>167</v>
      </c>
      <c r="D37" s="37" t="s">
        <v>124</v>
      </c>
      <c r="E37" s="68">
        <v>2029</v>
      </c>
      <c r="F37" s="38">
        <v>2400</v>
      </c>
      <c r="G37" s="39">
        <v>2696.6523605150214</v>
      </c>
      <c r="H37" s="39">
        <v>5200</v>
      </c>
      <c r="I37" s="39">
        <v>0</v>
      </c>
      <c r="J37" s="38" t="s">
        <v>162</v>
      </c>
      <c r="K37" s="37" t="s">
        <v>196</v>
      </c>
      <c r="L37" s="40"/>
      <c r="M37" s="36" t="s">
        <v>164</v>
      </c>
      <c r="N37" s="41" t="s">
        <v>263</v>
      </c>
      <c r="O37" s="42" t="s">
        <v>162</v>
      </c>
      <c r="P37" s="42" t="s">
        <v>176</v>
      </c>
      <c r="Q37" s="42"/>
      <c r="R37" s="43"/>
      <c r="S37" s="43">
        <v>0</v>
      </c>
      <c r="T37" s="43">
        <v>0</v>
      </c>
      <c r="U37" s="43"/>
      <c r="V37" s="42" t="s">
        <v>162</v>
      </c>
      <c r="W37" s="41" t="s">
        <v>264</v>
      </c>
      <c r="X37" s="36"/>
      <c r="AM37" s="36"/>
    </row>
    <row r="38" spans="1:39" ht="19.5">
      <c r="A38" s="36" t="s">
        <v>160</v>
      </c>
      <c r="B38" s="38" t="s">
        <v>265</v>
      </c>
      <c r="C38" s="38" t="s">
        <v>162</v>
      </c>
      <c r="D38" s="37" t="s">
        <v>163</v>
      </c>
      <c r="E38" s="68"/>
      <c r="F38" s="38">
        <v>600</v>
      </c>
      <c r="G38" s="39">
        <v>674.16309012875536</v>
      </c>
      <c r="H38" s="39">
        <v>674.16309012875536</v>
      </c>
      <c r="I38" s="39">
        <v>0</v>
      </c>
      <c r="J38" s="38" t="s">
        <v>162</v>
      </c>
      <c r="K38" s="37"/>
      <c r="L38" s="40"/>
      <c r="M38" s="36" t="s">
        <v>164</v>
      </c>
      <c r="N38" s="41" t="s">
        <v>266</v>
      </c>
      <c r="O38" s="42" t="s">
        <v>167</v>
      </c>
      <c r="P38" s="42" t="s">
        <v>21</v>
      </c>
      <c r="Q38" s="42" t="s">
        <v>238</v>
      </c>
      <c r="R38" s="43">
        <v>731</v>
      </c>
      <c r="S38" s="43">
        <v>821.64400000000012</v>
      </c>
      <c r="T38" s="43">
        <v>821.64400000000012</v>
      </c>
      <c r="U38" s="43">
        <v>0</v>
      </c>
      <c r="V38" s="42" t="s">
        <v>162</v>
      </c>
      <c r="W38" s="41" t="s">
        <v>267</v>
      </c>
      <c r="X38" s="36"/>
      <c r="AM38" s="36"/>
    </row>
    <row r="39" spans="1:39" ht="19.5">
      <c r="A39" s="36" t="s">
        <v>160</v>
      </c>
      <c r="B39" s="38" t="s">
        <v>268</v>
      </c>
      <c r="C39" s="38" t="s">
        <v>162</v>
      </c>
      <c r="D39" s="37" t="s">
        <v>163</v>
      </c>
      <c r="E39" s="68"/>
      <c r="F39" s="38">
        <v>200</v>
      </c>
      <c r="G39" s="39">
        <v>224.72103004291847</v>
      </c>
      <c r="H39" s="39">
        <v>224.72103004291847</v>
      </c>
      <c r="I39" s="39">
        <v>0</v>
      </c>
      <c r="J39" s="38" t="s">
        <v>162</v>
      </c>
      <c r="K39" s="37"/>
      <c r="L39" s="40"/>
      <c r="M39" s="36" t="s">
        <v>164</v>
      </c>
      <c r="N39" s="41" t="s">
        <v>269</v>
      </c>
      <c r="O39" s="42" t="s">
        <v>167</v>
      </c>
      <c r="P39" s="42" t="s">
        <v>21</v>
      </c>
      <c r="Q39" s="42" t="s">
        <v>206</v>
      </c>
      <c r="R39" s="43">
        <v>951</v>
      </c>
      <c r="S39" s="43">
        <v>1068.9240000000002</v>
      </c>
      <c r="T39" s="43">
        <v>1068.9240000000002</v>
      </c>
      <c r="U39" s="43">
        <v>5</v>
      </c>
      <c r="V39" s="42" t="s">
        <v>167</v>
      </c>
      <c r="W39" s="41"/>
    </row>
    <row r="40" spans="1:39">
      <c r="A40" s="36" t="s">
        <v>160</v>
      </c>
      <c r="B40" s="38" t="s">
        <v>270</v>
      </c>
      <c r="C40" s="38" t="s">
        <v>167</v>
      </c>
      <c r="D40" s="37" t="s">
        <v>21</v>
      </c>
      <c r="E40" s="68" t="s">
        <v>192</v>
      </c>
      <c r="F40" s="38">
        <v>440</v>
      </c>
      <c r="G40" s="39">
        <v>494.38626609442059</v>
      </c>
      <c r="H40" s="39">
        <v>1269.3</v>
      </c>
      <c r="I40" s="39">
        <v>80.3</v>
      </c>
      <c r="J40" s="38" t="s">
        <v>167</v>
      </c>
      <c r="K40" s="37" t="s">
        <v>196</v>
      </c>
      <c r="L40" s="40"/>
      <c r="M40" s="36" t="s">
        <v>164</v>
      </c>
      <c r="N40" s="41" t="s">
        <v>271</v>
      </c>
      <c r="O40" s="42" t="s">
        <v>162</v>
      </c>
      <c r="P40" s="42" t="s">
        <v>176</v>
      </c>
      <c r="Q40" s="42"/>
      <c r="R40" s="43"/>
      <c r="S40" s="43">
        <v>0</v>
      </c>
      <c r="T40" s="43">
        <v>0</v>
      </c>
      <c r="U40" s="43"/>
      <c r="V40" s="42" t="s">
        <v>162</v>
      </c>
      <c r="W40" s="41" t="s">
        <v>272</v>
      </c>
    </row>
    <row r="41" spans="1:39" ht="28.5">
      <c r="A41" s="36" t="s">
        <v>160</v>
      </c>
      <c r="B41" s="38" t="s">
        <v>273</v>
      </c>
      <c r="C41" s="38" t="s">
        <v>162</v>
      </c>
      <c r="D41" s="37" t="s">
        <v>124</v>
      </c>
      <c r="E41" s="68"/>
      <c r="F41" s="38">
        <v>5040</v>
      </c>
      <c r="G41" s="39">
        <v>5662.9699570815455</v>
      </c>
      <c r="H41" s="39">
        <v>13335</v>
      </c>
      <c r="I41" s="39">
        <v>96</v>
      </c>
      <c r="J41" s="38" t="s">
        <v>162</v>
      </c>
      <c r="K41" s="37" t="s">
        <v>274</v>
      </c>
      <c r="L41" s="40"/>
      <c r="M41" s="36" t="s">
        <v>164</v>
      </c>
      <c r="N41" s="41" t="s">
        <v>275</v>
      </c>
      <c r="O41" s="42" t="s">
        <v>162</v>
      </c>
      <c r="P41" s="42" t="s">
        <v>163</v>
      </c>
      <c r="Q41" s="42"/>
      <c r="R41" s="43">
        <v>731</v>
      </c>
      <c r="S41" s="43">
        <v>821.64400000000012</v>
      </c>
      <c r="T41" s="43">
        <v>821.64400000000012</v>
      </c>
      <c r="U41" s="43"/>
      <c r="V41" s="42" t="s">
        <v>162</v>
      </c>
      <c r="W41" s="41"/>
    </row>
    <row r="42" spans="1:39" ht="19.5">
      <c r="A42" s="36" t="s">
        <v>160</v>
      </c>
      <c r="B42" s="38" t="s">
        <v>276</v>
      </c>
      <c r="C42" s="38" t="s">
        <v>162</v>
      </c>
      <c r="D42" s="37" t="s">
        <v>163</v>
      </c>
      <c r="E42" s="68"/>
      <c r="F42" s="38">
        <v>495</v>
      </c>
      <c r="G42" s="39">
        <v>556.18454935622321</v>
      </c>
      <c r="H42" s="39">
        <v>556.18454935622321</v>
      </c>
      <c r="I42" s="39">
        <v>0</v>
      </c>
      <c r="J42" s="38" t="s">
        <v>162</v>
      </c>
      <c r="K42" s="37"/>
      <c r="L42" s="40"/>
      <c r="M42" s="36" t="s">
        <v>164</v>
      </c>
      <c r="N42" s="41" t="s">
        <v>277</v>
      </c>
      <c r="O42" s="42" t="s">
        <v>167</v>
      </c>
      <c r="P42" s="42" t="s">
        <v>21</v>
      </c>
      <c r="Q42" s="42" t="s">
        <v>278</v>
      </c>
      <c r="R42" s="43">
        <v>731</v>
      </c>
      <c r="S42" s="43">
        <v>821.64400000000012</v>
      </c>
      <c r="T42" s="43">
        <v>821.64400000000012</v>
      </c>
      <c r="U42" s="43">
        <v>0</v>
      </c>
      <c r="V42" s="42" t="s">
        <v>162</v>
      </c>
      <c r="W42" s="41" t="s">
        <v>279</v>
      </c>
    </row>
    <row r="43" spans="1:39" ht="19.5">
      <c r="A43" s="36" t="s">
        <v>160</v>
      </c>
      <c r="B43" s="38" t="s">
        <v>280</v>
      </c>
      <c r="C43" s="38" t="s">
        <v>162</v>
      </c>
      <c r="D43" s="37" t="s">
        <v>163</v>
      </c>
      <c r="E43" s="68"/>
      <c r="F43" s="38">
        <v>990</v>
      </c>
      <c r="G43" s="39">
        <v>1112.3690987124464</v>
      </c>
      <c r="H43" s="39">
        <v>1112.3690987124464</v>
      </c>
      <c r="I43" s="39">
        <v>0</v>
      </c>
      <c r="J43" s="38" t="s">
        <v>162</v>
      </c>
      <c r="K43" s="37"/>
      <c r="L43" s="40"/>
      <c r="M43" s="36" t="s">
        <v>164</v>
      </c>
      <c r="N43" s="41" t="s">
        <v>281</v>
      </c>
      <c r="O43" s="42" t="s">
        <v>167</v>
      </c>
      <c r="P43" s="42" t="s">
        <v>21</v>
      </c>
      <c r="Q43" s="42" t="s">
        <v>238</v>
      </c>
      <c r="R43" s="43">
        <v>2301</v>
      </c>
      <c r="S43" s="43">
        <v>2586.3240000000001</v>
      </c>
      <c r="T43" s="43">
        <v>2586.3240000000001</v>
      </c>
      <c r="U43" s="43">
        <v>177</v>
      </c>
      <c r="V43" s="42" t="s">
        <v>162</v>
      </c>
      <c r="W43" s="41"/>
    </row>
    <row r="44" spans="1:39" ht="19.5">
      <c r="A44" s="36" t="s">
        <v>160</v>
      </c>
      <c r="B44" s="38" t="s">
        <v>282</v>
      </c>
      <c r="C44" s="38" t="s">
        <v>162</v>
      </c>
      <c r="D44" s="37" t="s">
        <v>163</v>
      </c>
      <c r="E44" s="68"/>
      <c r="F44" s="38">
        <v>4560</v>
      </c>
      <c r="G44" s="39">
        <v>5123.6394849785411</v>
      </c>
      <c r="H44" s="39">
        <v>5123.6394849785411</v>
      </c>
      <c r="I44" s="39">
        <v>0</v>
      </c>
      <c r="J44" s="38" t="s">
        <v>162</v>
      </c>
      <c r="K44" s="37"/>
      <c r="L44" s="40"/>
      <c r="M44" s="36" t="s">
        <v>164</v>
      </c>
      <c r="N44" s="41" t="s">
        <v>283</v>
      </c>
      <c r="O44" s="42" t="s">
        <v>162</v>
      </c>
      <c r="P44" s="42" t="s">
        <v>21</v>
      </c>
      <c r="Q44" s="42" t="s">
        <v>206</v>
      </c>
      <c r="R44" s="43">
        <v>731</v>
      </c>
      <c r="S44" s="43">
        <v>821.64400000000012</v>
      </c>
      <c r="T44" s="43">
        <v>821.64400000000012</v>
      </c>
      <c r="U44" s="43">
        <v>0</v>
      </c>
      <c r="V44" s="42" t="s">
        <v>167</v>
      </c>
      <c r="W44" s="41" t="s">
        <v>207</v>
      </c>
    </row>
    <row r="45" spans="1:39" ht="19.5">
      <c r="A45" s="36" t="s">
        <v>160</v>
      </c>
      <c r="B45" s="38" t="s">
        <v>284</v>
      </c>
      <c r="C45" s="38" t="s">
        <v>162</v>
      </c>
      <c r="D45" s="37" t="s">
        <v>163</v>
      </c>
      <c r="E45" s="68"/>
      <c r="F45" s="38">
        <v>100</v>
      </c>
      <c r="G45" s="39">
        <v>112.36051502145924</v>
      </c>
      <c r="H45" s="39">
        <v>112.36051502145924</v>
      </c>
      <c r="I45" s="39">
        <v>0</v>
      </c>
      <c r="J45" s="38" t="s">
        <v>162</v>
      </c>
      <c r="K45" s="37"/>
      <c r="L45" s="40"/>
      <c r="M45" s="36" t="s">
        <v>164</v>
      </c>
      <c r="N45" s="41" t="s">
        <v>285</v>
      </c>
      <c r="O45" s="42" t="s">
        <v>167</v>
      </c>
      <c r="P45" s="42" t="s">
        <v>25</v>
      </c>
      <c r="Q45" s="42" t="s">
        <v>286</v>
      </c>
      <c r="R45" s="43">
        <v>731</v>
      </c>
      <c r="S45" s="43">
        <v>821.64400000000012</v>
      </c>
      <c r="T45" s="43">
        <v>945.70410700000002</v>
      </c>
      <c r="U45" s="43">
        <v>945.70410700000002</v>
      </c>
      <c r="V45" s="42" t="s">
        <v>167</v>
      </c>
      <c r="W45" s="41" t="s">
        <v>287</v>
      </c>
    </row>
    <row r="46" spans="1:39" ht="19.5">
      <c r="A46" s="36" t="s">
        <v>160</v>
      </c>
      <c r="B46" s="38" t="s">
        <v>288</v>
      </c>
      <c r="C46" s="38" t="s">
        <v>162</v>
      </c>
      <c r="D46" s="37" t="s">
        <v>163</v>
      </c>
      <c r="E46" s="68"/>
      <c r="F46" s="38">
        <v>4800</v>
      </c>
      <c r="G46" s="39">
        <v>5393.3047210300429</v>
      </c>
      <c r="H46" s="39">
        <v>5393.3047210300429</v>
      </c>
      <c r="I46" s="39">
        <v>0</v>
      </c>
      <c r="J46" s="38" t="s">
        <v>162</v>
      </c>
      <c r="K46" s="37"/>
      <c r="L46" s="40"/>
      <c r="M46" s="36" t="s">
        <v>164</v>
      </c>
      <c r="N46" s="41" t="s">
        <v>289</v>
      </c>
      <c r="O46" s="42" t="s">
        <v>167</v>
      </c>
      <c r="P46" s="42" t="s">
        <v>21</v>
      </c>
      <c r="Q46" s="42" t="s">
        <v>206</v>
      </c>
      <c r="R46" s="43">
        <v>731</v>
      </c>
      <c r="S46" s="43">
        <v>821.64400000000012</v>
      </c>
      <c r="T46" s="43">
        <v>821.64400000000012</v>
      </c>
      <c r="U46" s="43">
        <v>83</v>
      </c>
      <c r="V46" s="42" t="s">
        <v>167</v>
      </c>
      <c r="W46" s="41"/>
    </row>
    <row r="47" spans="1:39" ht="19.5">
      <c r="A47" s="36" t="s">
        <v>160</v>
      </c>
      <c r="B47" s="38" t="s">
        <v>290</v>
      </c>
      <c r="C47" s="38" t="s">
        <v>162</v>
      </c>
      <c r="D47" s="37" t="s">
        <v>163</v>
      </c>
      <c r="E47" s="68"/>
      <c r="F47" s="38">
        <v>100</v>
      </c>
      <c r="G47" s="39">
        <v>112.36051502145924</v>
      </c>
      <c r="H47" s="39">
        <v>112.36051502145924</v>
      </c>
      <c r="I47" s="39">
        <v>0</v>
      </c>
      <c r="J47" s="38" t="s">
        <v>162</v>
      </c>
      <c r="K47" s="37"/>
      <c r="L47" s="40"/>
      <c r="M47" s="36" t="s">
        <v>164</v>
      </c>
      <c r="N47" s="41" t="s">
        <v>291</v>
      </c>
      <c r="O47" s="42" t="s">
        <v>162</v>
      </c>
      <c r="P47" s="42" t="s">
        <v>163</v>
      </c>
      <c r="Q47" s="42"/>
      <c r="R47" s="43">
        <v>731</v>
      </c>
      <c r="S47" s="43">
        <v>821.64400000000012</v>
      </c>
      <c r="T47" s="43">
        <v>821.64400000000012</v>
      </c>
      <c r="U47" s="43"/>
      <c r="V47" s="42" t="s">
        <v>162</v>
      </c>
      <c r="W47" s="41"/>
    </row>
    <row r="48" spans="1:39" ht="19.5">
      <c r="A48" s="36" t="s">
        <v>160</v>
      </c>
      <c r="B48" s="38" t="s">
        <v>292</v>
      </c>
      <c r="C48" s="38" t="s">
        <v>162</v>
      </c>
      <c r="D48" s="37" t="s">
        <v>163</v>
      </c>
      <c r="E48" s="68"/>
      <c r="F48" s="38">
        <v>495</v>
      </c>
      <c r="G48" s="39">
        <v>556.18454935622321</v>
      </c>
      <c r="H48" s="39">
        <v>556.18454935622321</v>
      </c>
      <c r="I48" s="39">
        <v>0</v>
      </c>
      <c r="J48" s="38" t="s">
        <v>162</v>
      </c>
      <c r="K48" s="37"/>
      <c r="L48" s="40"/>
      <c r="M48" s="36" t="s">
        <v>164</v>
      </c>
      <c r="N48" s="41" t="s">
        <v>293</v>
      </c>
      <c r="O48" s="42" t="s">
        <v>162</v>
      </c>
      <c r="P48" s="42" t="s">
        <v>124</v>
      </c>
      <c r="Q48" s="42"/>
      <c r="R48" s="43">
        <v>731</v>
      </c>
      <c r="S48" s="43">
        <v>821.64400000000012</v>
      </c>
      <c r="T48" s="43">
        <v>821.64400000000012</v>
      </c>
      <c r="U48" s="43">
        <v>0</v>
      </c>
      <c r="V48" s="42" t="s">
        <v>162</v>
      </c>
      <c r="W48" s="41"/>
    </row>
    <row r="49" spans="1:23" ht="19.5">
      <c r="A49" s="36" t="s">
        <v>160</v>
      </c>
      <c r="B49" s="38" t="s">
        <v>294</v>
      </c>
      <c r="C49" s="38" t="s">
        <v>162</v>
      </c>
      <c r="D49" s="37" t="s">
        <v>163</v>
      </c>
      <c r="E49" s="68"/>
      <c r="F49" s="38">
        <v>100</v>
      </c>
      <c r="G49" s="39">
        <v>112.36051502145924</v>
      </c>
      <c r="H49" s="39">
        <v>112.36051502145924</v>
      </c>
      <c r="I49" s="39">
        <v>0</v>
      </c>
      <c r="J49" s="38" t="s">
        <v>162</v>
      </c>
      <c r="K49" s="37"/>
      <c r="L49" s="40"/>
      <c r="M49" s="36" t="s">
        <v>164</v>
      </c>
      <c r="N49" s="41" t="s">
        <v>295</v>
      </c>
      <c r="O49" s="42" t="s">
        <v>162</v>
      </c>
      <c r="P49" s="42" t="s">
        <v>163</v>
      </c>
      <c r="Q49" s="42"/>
      <c r="R49" s="43">
        <v>731</v>
      </c>
      <c r="S49" s="43">
        <v>821.64400000000012</v>
      </c>
      <c r="T49" s="43">
        <v>821.64400000000012</v>
      </c>
      <c r="U49" s="43"/>
      <c r="V49" s="42" t="s">
        <v>162</v>
      </c>
      <c r="W49" s="41"/>
    </row>
    <row r="50" spans="1:23" ht="19.5">
      <c r="A50" s="36" t="s">
        <v>160</v>
      </c>
      <c r="B50" s="38" t="s">
        <v>296</v>
      </c>
      <c r="C50" s="38" t="s">
        <v>162</v>
      </c>
      <c r="D50" s="37" t="s">
        <v>163</v>
      </c>
      <c r="E50" s="68"/>
      <c r="F50" s="38">
        <v>495</v>
      </c>
      <c r="G50" s="39">
        <v>556.18454935622321</v>
      </c>
      <c r="H50" s="39">
        <v>556.18454935622321</v>
      </c>
      <c r="I50" s="39">
        <v>0</v>
      </c>
      <c r="J50" s="38" t="s">
        <v>162</v>
      </c>
      <c r="K50" s="37"/>
      <c r="L50" s="40"/>
      <c r="M50" s="36" t="s">
        <v>164</v>
      </c>
      <c r="N50" s="41" t="s">
        <v>297</v>
      </c>
      <c r="O50" s="42" t="s">
        <v>167</v>
      </c>
      <c r="P50" s="42" t="s">
        <v>25</v>
      </c>
      <c r="Q50" s="42" t="s">
        <v>67</v>
      </c>
      <c r="R50" s="43">
        <v>731</v>
      </c>
      <c r="S50" s="43">
        <v>821.64400000000012</v>
      </c>
      <c r="T50" s="43">
        <v>897.95314999999994</v>
      </c>
      <c r="U50" s="43">
        <v>897.95314999999994</v>
      </c>
      <c r="V50" s="42" t="s">
        <v>167</v>
      </c>
      <c r="W50" s="41" t="s">
        <v>298</v>
      </c>
    </row>
    <row r="51" spans="1:23" ht="19.5">
      <c r="A51" s="36" t="s">
        <v>160</v>
      </c>
      <c r="B51" s="38" t="s">
        <v>299</v>
      </c>
      <c r="C51" s="38" t="s">
        <v>162</v>
      </c>
      <c r="D51" s="37" t="s">
        <v>163</v>
      </c>
      <c r="E51" s="68"/>
      <c r="F51" s="38">
        <v>820</v>
      </c>
      <c r="G51" s="39">
        <v>921.35622317596562</v>
      </c>
      <c r="H51" s="39">
        <v>921.35622317596562</v>
      </c>
      <c r="I51" s="39">
        <v>0</v>
      </c>
      <c r="J51" s="38" t="s">
        <v>162</v>
      </c>
      <c r="K51" s="37"/>
      <c r="L51" s="40"/>
      <c r="M51" s="36" t="s">
        <v>164</v>
      </c>
      <c r="N51" s="41" t="s">
        <v>300</v>
      </c>
      <c r="O51" s="42" t="s">
        <v>167</v>
      </c>
      <c r="P51" s="42" t="s">
        <v>21</v>
      </c>
      <c r="Q51" s="42" t="s">
        <v>198</v>
      </c>
      <c r="R51" s="43">
        <v>951</v>
      </c>
      <c r="S51" s="43">
        <v>1068.9240000000002</v>
      </c>
      <c r="T51" s="43">
        <v>1568.9240000000002</v>
      </c>
      <c r="U51" s="43">
        <v>167</v>
      </c>
      <c r="V51" s="42" t="s">
        <v>167</v>
      </c>
      <c r="W51" s="41" t="s">
        <v>301</v>
      </c>
    </row>
    <row r="52" spans="1:23" ht="19.5">
      <c r="A52" s="36" t="s">
        <v>160</v>
      </c>
      <c r="B52" s="38" t="s">
        <v>302</v>
      </c>
      <c r="C52" s="38" t="s">
        <v>162</v>
      </c>
      <c r="D52" s="37" t="s">
        <v>163</v>
      </c>
      <c r="E52" s="68"/>
      <c r="F52" s="38">
        <v>820</v>
      </c>
      <c r="G52" s="39">
        <v>921.35622317596562</v>
      </c>
      <c r="H52" s="39">
        <v>921.35622317596562</v>
      </c>
      <c r="I52" s="39">
        <v>0</v>
      </c>
      <c r="J52" s="38" t="s">
        <v>162</v>
      </c>
      <c r="K52" s="37"/>
      <c r="L52" s="40"/>
      <c r="M52" s="36" t="s">
        <v>164</v>
      </c>
      <c r="N52" s="41" t="s">
        <v>303</v>
      </c>
      <c r="O52" s="42" t="s">
        <v>167</v>
      </c>
      <c r="P52" s="42" t="s">
        <v>163</v>
      </c>
      <c r="Q52" s="42" t="s">
        <v>206</v>
      </c>
      <c r="R52" s="43">
        <v>951</v>
      </c>
      <c r="S52" s="43">
        <v>1068.9240000000002</v>
      </c>
      <c r="T52" s="43">
        <v>1568.9240000000002</v>
      </c>
      <c r="U52" s="43">
        <v>73</v>
      </c>
      <c r="V52" s="42" t="s">
        <v>162</v>
      </c>
      <c r="W52" s="41" t="s">
        <v>301</v>
      </c>
    </row>
    <row r="53" spans="1:23" ht="19.5">
      <c r="A53" s="36" t="s">
        <v>160</v>
      </c>
      <c r="B53" s="38" t="s">
        <v>304</v>
      </c>
      <c r="C53" s="38" t="s">
        <v>162</v>
      </c>
      <c r="D53" s="37" t="s">
        <v>163</v>
      </c>
      <c r="E53" s="68"/>
      <c r="F53" s="38">
        <v>4800</v>
      </c>
      <c r="G53" s="39">
        <v>5393.3047210300429</v>
      </c>
      <c r="H53" s="39">
        <v>5393.3047210300429</v>
      </c>
      <c r="I53" s="39">
        <v>0</v>
      </c>
      <c r="J53" s="38" t="s">
        <v>162</v>
      </c>
      <c r="K53" s="37"/>
      <c r="L53" s="40"/>
      <c r="M53" s="36" t="s">
        <v>164</v>
      </c>
      <c r="N53" s="41" t="s">
        <v>305</v>
      </c>
      <c r="O53" s="42" t="s">
        <v>167</v>
      </c>
      <c r="P53" s="42" t="s">
        <v>21</v>
      </c>
      <c r="Q53" s="42" t="s">
        <v>198</v>
      </c>
      <c r="R53" s="43">
        <v>731</v>
      </c>
      <c r="S53" s="43">
        <v>821.64400000000012</v>
      </c>
      <c r="T53" s="43">
        <v>821.64400000000012</v>
      </c>
      <c r="U53" s="43">
        <v>51</v>
      </c>
      <c r="V53" s="42" t="s">
        <v>167</v>
      </c>
      <c r="W53" s="41"/>
    </row>
    <row r="54" spans="1:23" ht="19.5">
      <c r="A54" s="36" t="s">
        <v>160</v>
      </c>
      <c r="B54" s="38" t="s">
        <v>306</v>
      </c>
      <c r="C54" s="38" t="s">
        <v>162</v>
      </c>
      <c r="D54" s="37" t="s">
        <v>163</v>
      </c>
      <c r="E54" s="68"/>
      <c r="F54" s="38">
        <v>1000</v>
      </c>
      <c r="G54" s="39">
        <v>1123.6051502145922</v>
      </c>
      <c r="H54" s="39">
        <v>1123.6051502145922</v>
      </c>
      <c r="I54" s="39">
        <v>0</v>
      </c>
      <c r="J54" s="38" t="s">
        <v>162</v>
      </c>
      <c r="K54" s="37"/>
      <c r="L54" s="40"/>
      <c r="M54" s="36" t="s">
        <v>164</v>
      </c>
      <c r="N54" s="41" t="s">
        <v>307</v>
      </c>
      <c r="O54" s="42" t="s">
        <v>162</v>
      </c>
      <c r="P54" s="42" t="s">
        <v>176</v>
      </c>
      <c r="Q54" s="42"/>
      <c r="R54" s="43"/>
      <c r="S54" s="43">
        <v>0</v>
      </c>
      <c r="T54" s="43">
        <v>0</v>
      </c>
      <c r="U54" s="43"/>
      <c r="V54" s="42" t="s">
        <v>162</v>
      </c>
      <c r="W54" s="41" t="s">
        <v>308</v>
      </c>
    </row>
    <row r="55" spans="1:23">
      <c r="A55" s="36" t="s">
        <v>160</v>
      </c>
      <c r="B55" s="38" t="s">
        <v>309</v>
      </c>
      <c r="C55" s="38" t="s">
        <v>167</v>
      </c>
      <c r="D55" s="37" t="s">
        <v>191</v>
      </c>
      <c r="E55" s="68">
        <v>2026</v>
      </c>
      <c r="F55" s="38">
        <v>820</v>
      </c>
      <c r="G55" s="39">
        <v>921.35622317596562</v>
      </c>
      <c r="H55" s="39">
        <v>70.069999999999993</v>
      </c>
      <c r="I55" s="39">
        <v>11.07</v>
      </c>
      <c r="J55" s="38" t="s">
        <v>162</v>
      </c>
      <c r="K55" s="37"/>
      <c r="L55" s="40"/>
      <c r="M55" s="36" t="s">
        <v>164</v>
      </c>
      <c r="N55" s="41" t="s">
        <v>310</v>
      </c>
      <c r="O55" s="42" t="s">
        <v>162</v>
      </c>
      <c r="P55" s="42" t="s">
        <v>163</v>
      </c>
      <c r="Q55" s="42"/>
      <c r="R55" s="43">
        <v>731</v>
      </c>
      <c r="S55" s="43">
        <v>821.64400000000012</v>
      </c>
      <c r="T55" s="43">
        <v>821.64400000000012</v>
      </c>
      <c r="U55" s="43"/>
      <c r="V55" s="42" t="s">
        <v>162</v>
      </c>
      <c r="W55" s="41"/>
    </row>
    <row r="56" spans="1:23">
      <c r="A56" s="36" t="s">
        <v>160</v>
      </c>
      <c r="B56" s="38" t="s">
        <v>311</v>
      </c>
      <c r="C56" s="38" t="s">
        <v>167</v>
      </c>
      <c r="D56" s="37" t="s">
        <v>21</v>
      </c>
      <c r="E56" s="68" t="s">
        <v>226</v>
      </c>
      <c r="F56" s="38">
        <v>820</v>
      </c>
      <c r="G56" s="39">
        <v>921.35622317596562</v>
      </c>
      <c r="H56" s="39">
        <v>129</v>
      </c>
      <c r="I56" s="39">
        <v>13</v>
      </c>
      <c r="J56" s="38" t="s">
        <v>167</v>
      </c>
      <c r="K56" s="37"/>
      <c r="L56" s="40"/>
      <c r="M56" s="36" t="s">
        <v>164</v>
      </c>
      <c r="N56" s="41" t="s">
        <v>312</v>
      </c>
      <c r="O56" s="42" t="s">
        <v>162</v>
      </c>
      <c r="P56" s="42" t="s">
        <v>163</v>
      </c>
      <c r="Q56" s="42"/>
      <c r="R56" s="43">
        <v>731</v>
      </c>
      <c r="S56" s="43">
        <v>821.64400000000012</v>
      </c>
      <c r="T56" s="43">
        <v>821.64400000000012</v>
      </c>
      <c r="U56" s="43"/>
      <c r="V56" s="42" t="s">
        <v>162</v>
      </c>
      <c r="W56" s="41"/>
    </row>
    <row r="57" spans="1:23" ht="19.5">
      <c r="A57" s="36" t="s">
        <v>160</v>
      </c>
      <c r="B57" s="38" t="s">
        <v>313</v>
      </c>
      <c r="C57" s="38" t="s">
        <v>162</v>
      </c>
      <c r="D57" s="37" t="s">
        <v>163</v>
      </c>
      <c r="E57" s="68"/>
      <c r="F57" s="38">
        <v>9700</v>
      </c>
      <c r="G57" s="39">
        <v>10898.969957081545</v>
      </c>
      <c r="H57" s="39">
        <v>10898.969957081545</v>
      </c>
      <c r="I57" s="39">
        <v>0</v>
      </c>
      <c r="J57" s="38" t="s">
        <v>162</v>
      </c>
      <c r="K57" s="37"/>
      <c r="L57" s="40"/>
      <c r="M57" s="36" t="s">
        <v>164</v>
      </c>
      <c r="N57" s="41" t="s">
        <v>314</v>
      </c>
      <c r="O57" s="42" t="s">
        <v>162</v>
      </c>
      <c r="P57" s="42" t="s">
        <v>163</v>
      </c>
      <c r="Q57" s="42"/>
      <c r="R57" s="43">
        <v>731</v>
      </c>
      <c r="S57" s="43">
        <v>821.64400000000012</v>
      </c>
      <c r="T57" s="43">
        <v>821.64400000000012</v>
      </c>
      <c r="U57" s="43"/>
      <c r="V57" s="42" t="s">
        <v>162</v>
      </c>
      <c r="W57" s="41"/>
    </row>
    <row r="58" spans="1:23" ht="19.5">
      <c r="A58" s="36" t="s">
        <v>160</v>
      </c>
      <c r="B58" s="38" t="s">
        <v>315</v>
      </c>
      <c r="C58" s="38" t="s">
        <v>162</v>
      </c>
      <c r="D58" s="37" t="s">
        <v>163</v>
      </c>
      <c r="E58" s="68"/>
      <c r="F58" s="38">
        <v>3480</v>
      </c>
      <c r="G58" s="39">
        <v>3910.1459227467813</v>
      </c>
      <c r="H58" s="39">
        <v>3910.1459227467813</v>
      </c>
      <c r="I58" s="39">
        <v>0</v>
      </c>
      <c r="J58" s="38" t="s">
        <v>162</v>
      </c>
      <c r="K58" s="37"/>
      <c r="L58" s="40"/>
      <c r="M58" s="36" t="s">
        <v>164</v>
      </c>
      <c r="N58" s="41" t="s">
        <v>316</v>
      </c>
      <c r="O58" s="42" t="s">
        <v>167</v>
      </c>
      <c r="P58" s="42" t="s">
        <v>21</v>
      </c>
      <c r="Q58" s="42" t="s">
        <v>198</v>
      </c>
      <c r="R58" s="43">
        <v>731</v>
      </c>
      <c r="S58" s="43">
        <v>821.64400000000012</v>
      </c>
      <c r="T58" s="43">
        <v>821.64400000000012</v>
      </c>
      <c r="U58" s="43">
        <v>2</v>
      </c>
      <c r="V58" s="42" t="s">
        <v>167</v>
      </c>
      <c r="W58" s="41"/>
    </row>
    <row r="59" spans="1:23" ht="19.5">
      <c r="A59" s="36" t="s">
        <v>160</v>
      </c>
      <c r="B59" s="38" t="s">
        <v>317</v>
      </c>
      <c r="C59" s="38" t="s">
        <v>162</v>
      </c>
      <c r="D59" s="37" t="s">
        <v>163</v>
      </c>
      <c r="E59" s="68"/>
      <c r="F59" s="38">
        <v>1870</v>
      </c>
      <c r="G59" s="39">
        <v>2101.1416309012875</v>
      </c>
      <c r="H59" s="39">
        <v>2101.1416309012875</v>
      </c>
      <c r="I59" s="39">
        <v>0</v>
      </c>
      <c r="J59" s="38" t="s">
        <v>162</v>
      </c>
      <c r="K59" s="37"/>
      <c r="L59" s="40"/>
      <c r="M59" s="36" t="s">
        <v>164</v>
      </c>
      <c r="N59" s="41" t="s">
        <v>318</v>
      </c>
      <c r="O59" s="42" t="s">
        <v>162</v>
      </c>
      <c r="P59" s="42" t="s">
        <v>163</v>
      </c>
      <c r="Q59" s="42"/>
      <c r="R59" s="43">
        <v>831</v>
      </c>
      <c r="S59" s="43">
        <v>934.0440000000001</v>
      </c>
      <c r="T59" s="43">
        <v>934.0440000000001</v>
      </c>
      <c r="U59" s="43"/>
      <c r="V59" s="42" t="s">
        <v>162</v>
      </c>
      <c r="W59" s="41"/>
    </row>
    <row r="60" spans="1:23" ht="19.5">
      <c r="A60" s="36" t="s">
        <v>160</v>
      </c>
      <c r="B60" s="38" t="s">
        <v>319</v>
      </c>
      <c r="C60" s="38" t="s">
        <v>162</v>
      </c>
      <c r="D60" s="37" t="s">
        <v>163</v>
      </c>
      <c r="E60" s="68"/>
      <c r="F60" s="38">
        <v>1870</v>
      </c>
      <c r="G60" s="39">
        <v>2101.1416309012875</v>
      </c>
      <c r="H60" s="39">
        <v>2101.1416309012875</v>
      </c>
      <c r="I60" s="39">
        <v>0</v>
      </c>
      <c r="J60" s="38" t="s">
        <v>162</v>
      </c>
      <c r="K60" s="37"/>
      <c r="L60" s="40"/>
      <c r="M60" s="36" t="s">
        <v>164</v>
      </c>
      <c r="N60" s="41" t="s">
        <v>320</v>
      </c>
      <c r="O60" s="42" t="s">
        <v>162</v>
      </c>
      <c r="P60" s="42" t="s">
        <v>163</v>
      </c>
      <c r="Q60" s="42"/>
      <c r="R60" s="43">
        <v>743</v>
      </c>
      <c r="S60" s="43">
        <v>835.13200000000006</v>
      </c>
      <c r="T60" s="43">
        <v>835.13200000000006</v>
      </c>
      <c r="U60" s="43"/>
      <c r="V60" s="42" t="s">
        <v>162</v>
      </c>
      <c r="W60" s="41"/>
    </row>
    <row r="61" spans="1:23" ht="19.5">
      <c r="A61" s="36" t="s">
        <v>160</v>
      </c>
      <c r="B61" s="38" t="s">
        <v>321</v>
      </c>
      <c r="C61" s="38" t="s">
        <v>162</v>
      </c>
      <c r="D61" s="37" t="s">
        <v>163</v>
      </c>
      <c r="E61" s="68"/>
      <c r="F61" s="38">
        <v>11880</v>
      </c>
      <c r="G61" s="39">
        <v>13348.429184549357</v>
      </c>
      <c r="H61" s="39">
        <v>13348.429184549357</v>
      </c>
      <c r="I61" s="39">
        <v>0</v>
      </c>
      <c r="J61" s="38" t="s">
        <v>162</v>
      </c>
      <c r="K61" s="37"/>
      <c r="L61" s="40"/>
    </row>
    <row r="62" spans="1:23" ht="19.5">
      <c r="A62" s="36" t="s">
        <v>160</v>
      </c>
      <c r="B62" s="38" t="s">
        <v>322</v>
      </c>
      <c r="C62" s="38" t="s">
        <v>162</v>
      </c>
      <c r="D62" s="37" t="s">
        <v>163</v>
      </c>
      <c r="E62" s="68"/>
      <c r="F62" s="38">
        <v>2200</v>
      </c>
      <c r="G62" s="39">
        <v>2471.9313304721031</v>
      </c>
      <c r="H62" s="39">
        <v>2471.9313304721031</v>
      </c>
      <c r="I62" s="39">
        <v>0</v>
      </c>
      <c r="J62" s="38" t="s">
        <v>162</v>
      </c>
      <c r="K62" s="37"/>
      <c r="L62" s="40"/>
    </row>
    <row r="63" spans="1:23" ht="19.5">
      <c r="A63" s="36" t="s">
        <v>160</v>
      </c>
      <c r="B63" s="38" t="s">
        <v>323</v>
      </c>
      <c r="C63" s="38" t="s">
        <v>162</v>
      </c>
      <c r="D63" s="37" t="s">
        <v>163</v>
      </c>
      <c r="E63" s="68"/>
      <c r="F63" s="38">
        <v>100</v>
      </c>
      <c r="G63" s="39">
        <v>112.36051502145924</v>
      </c>
      <c r="H63" s="39">
        <v>112.36051502145924</v>
      </c>
      <c r="I63" s="39">
        <v>0</v>
      </c>
      <c r="J63" s="38" t="s">
        <v>162</v>
      </c>
      <c r="K63" s="37"/>
      <c r="L63" s="40"/>
    </row>
    <row r="64" spans="1:23" ht="19.5">
      <c r="A64" s="36" t="s">
        <v>160</v>
      </c>
      <c r="B64" s="38" t="s">
        <v>324</v>
      </c>
      <c r="C64" s="38" t="s">
        <v>162</v>
      </c>
      <c r="D64" s="37" t="s">
        <v>163</v>
      </c>
      <c r="E64" s="68"/>
      <c r="F64" s="38">
        <v>495</v>
      </c>
      <c r="G64" s="39">
        <v>556.18454935622321</v>
      </c>
      <c r="H64" s="39">
        <v>556.18454935622321</v>
      </c>
      <c r="I64" s="39">
        <v>0</v>
      </c>
      <c r="J64" s="38" t="s">
        <v>162</v>
      </c>
      <c r="K64" s="37"/>
      <c r="L64" s="40"/>
    </row>
    <row r="65" spans="1:12" ht="19.5">
      <c r="A65" s="36" t="s">
        <v>160</v>
      </c>
      <c r="B65" s="38" t="s">
        <v>325</v>
      </c>
      <c r="C65" s="38" t="s">
        <v>162</v>
      </c>
      <c r="D65" s="37" t="s">
        <v>163</v>
      </c>
      <c r="E65" s="68"/>
      <c r="F65" s="38">
        <v>10510</v>
      </c>
      <c r="G65" s="39">
        <v>11809.090128755364</v>
      </c>
      <c r="H65" s="39">
        <v>11809.090128755364</v>
      </c>
      <c r="I65" s="39">
        <v>0</v>
      </c>
      <c r="J65" s="38" t="s">
        <v>162</v>
      </c>
      <c r="K65" s="37"/>
      <c r="L65" s="40"/>
    </row>
    <row r="66" spans="1:12" ht="19.5">
      <c r="A66" s="36" t="s">
        <v>160</v>
      </c>
      <c r="B66" s="38" t="s">
        <v>326</v>
      </c>
      <c r="C66" s="38" t="s">
        <v>162</v>
      </c>
      <c r="D66" s="37" t="s">
        <v>163</v>
      </c>
      <c r="E66" s="68"/>
      <c r="F66" s="38">
        <v>1920</v>
      </c>
      <c r="G66" s="39">
        <v>2157.321888412017</v>
      </c>
      <c r="H66" s="39">
        <v>2157.321888412017</v>
      </c>
      <c r="I66" s="39">
        <v>0</v>
      </c>
      <c r="J66" s="38" t="s">
        <v>162</v>
      </c>
      <c r="K66" s="37"/>
      <c r="L66" s="40"/>
    </row>
    <row r="67" spans="1:12" ht="19.5">
      <c r="A67" s="36" t="s">
        <v>160</v>
      </c>
      <c r="B67" s="38" t="s">
        <v>327</v>
      </c>
      <c r="C67" s="38" t="s">
        <v>162</v>
      </c>
      <c r="D67" s="37" t="s">
        <v>163</v>
      </c>
      <c r="E67" s="68"/>
      <c r="F67" s="38">
        <v>13200</v>
      </c>
      <c r="G67" s="39">
        <v>14831.587982832618</v>
      </c>
      <c r="H67" s="39">
        <v>14831.587982832618</v>
      </c>
      <c r="I67" s="39">
        <v>0</v>
      </c>
      <c r="J67" s="38" t="s">
        <v>162</v>
      </c>
      <c r="K67" s="37"/>
      <c r="L67" s="40"/>
    </row>
    <row r="68" spans="1:12" ht="19.5">
      <c r="A68" s="36" t="s">
        <v>160</v>
      </c>
      <c r="B68" s="38" t="s">
        <v>328</v>
      </c>
      <c r="C68" s="38" t="s">
        <v>162</v>
      </c>
      <c r="D68" s="37" t="s">
        <v>163</v>
      </c>
      <c r="E68" s="68"/>
      <c r="F68" s="38">
        <v>1600</v>
      </c>
      <c r="G68" s="39">
        <v>1797.7682403433478</v>
      </c>
      <c r="H68" s="39">
        <v>1797.7682403433478</v>
      </c>
      <c r="I68" s="39">
        <v>0</v>
      </c>
      <c r="J68" s="38" t="s">
        <v>162</v>
      </c>
      <c r="K68" s="37"/>
      <c r="L68" s="40"/>
    </row>
    <row r="69" spans="1:12">
      <c r="A69" s="36" t="s">
        <v>160</v>
      </c>
      <c r="B69" s="38" t="s">
        <v>329</v>
      </c>
      <c r="C69" s="38" t="s">
        <v>167</v>
      </c>
      <c r="D69" s="37" t="s">
        <v>124</v>
      </c>
      <c r="E69" s="68" t="s">
        <v>181</v>
      </c>
      <c r="F69" s="38">
        <v>1320</v>
      </c>
      <c r="G69" s="39">
        <v>1483.1587982832618</v>
      </c>
      <c r="H69" s="39">
        <v>2518.96</v>
      </c>
      <c r="I69" s="39">
        <v>0.96</v>
      </c>
      <c r="J69" s="38" t="s">
        <v>162</v>
      </c>
      <c r="K69" s="37" t="s">
        <v>330</v>
      </c>
      <c r="L69" s="40"/>
    </row>
    <row r="70" spans="1:12" ht="19.5">
      <c r="A70" s="36" t="s">
        <v>160</v>
      </c>
      <c r="B70" s="38" t="s">
        <v>331</v>
      </c>
      <c r="C70" s="38" t="s">
        <v>162</v>
      </c>
      <c r="D70" s="37" t="s">
        <v>163</v>
      </c>
      <c r="E70" s="68"/>
      <c r="F70" s="38">
        <v>9180</v>
      </c>
      <c r="G70" s="39">
        <v>10314.695278969957</v>
      </c>
      <c r="H70" s="39">
        <v>10314.695278969957</v>
      </c>
      <c r="I70" s="39">
        <v>0</v>
      </c>
      <c r="J70" s="38" t="s">
        <v>162</v>
      </c>
      <c r="K70" s="37"/>
      <c r="L70" s="40"/>
    </row>
    <row r="71" spans="1:12">
      <c r="A71" s="36" t="s">
        <v>160</v>
      </c>
      <c r="B71" s="38" t="s">
        <v>332</v>
      </c>
      <c r="C71" s="38" t="s">
        <v>167</v>
      </c>
      <c r="D71" s="37" t="s">
        <v>191</v>
      </c>
      <c r="E71" s="68">
        <v>2026</v>
      </c>
      <c r="F71" s="38">
        <v>495</v>
      </c>
      <c r="G71" s="39">
        <v>556.18454935622321</v>
      </c>
      <c r="H71" s="39">
        <v>51</v>
      </c>
      <c r="I71" s="39">
        <v>0</v>
      </c>
      <c r="J71" s="38" t="s">
        <v>162</v>
      </c>
      <c r="K71" s="37"/>
      <c r="L71" s="40"/>
    </row>
    <row r="72" spans="1:12" ht="19.5">
      <c r="A72" s="36" t="s">
        <v>160</v>
      </c>
      <c r="B72" s="38" t="s">
        <v>333</v>
      </c>
      <c r="C72" s="38" t="s">
        <v>162</v>
      </c>
      <c r="D72" s="37" t="s">
        <v>163</v>
      </c>
      <c r="E72" s="68"/>
      <c r="F72" s="38">
        <v>800</v>
      </c>
      <c r="G72" s="39">
        <v>898.88412017167389</v>
      </c>
      <c r="H72" s="39">
        <v>898.88412017167389</v>
      </c>
      <c r="I72" s="39">
        <v>0</v>
      </c>
      <c r="J72" s="38" t="s">
        <v>162</v>
      </c>
      <c r="K72" s="37"/>
      <c r="L72" s="40"/>
    </row>
    <row r="73" spans="1:12">
      <c r="A73" s="36" t="s">
        <v>160</v>
      </c>
      <c r="B73" s="38" t="s">
        <v>334</v>
      </c>
      <c r="C73" s="38" t="s">
        <v>167</v>
      </c>
      <c r="D73" s="37" t="s">
        <v>124</v>
      </c>
      <c r="E73" s="68" t="s">
        <v>181</v>
      </c>
      <c r="F73" s="38">
        <v>1080</v>
      </c>
      <c r="G73" s="39">
        <v>1213.4935622317596</v>
      </c>
      <c r="H73" s="39">
        <v>925</v>
      </c>
      <c r="I73" s="39">
        <v>60</v>
      </c>
      <c r="J73" s="38" t="s">
        <v>162</v>
      </c>
      <c r="K73" s="37"/>
      <c r="L73" s="40"/>
    </row>
    <row r="74" spans="1:12" ht="19.5">
      <c r="A74" s="36" t="s">
        <v>160</v>
      </c>
      <c r="B74" s="38" t="s">
        <v>335</v>
      </c>
      <c r="C74" s="38" t="s">
        <v>167</v>
      </c>
      <c r="D74" s="37" t="s">
        <v>124</v>
      </c>
      <c r="E74" s="68" t="s">
        <v>181</v>
      </c>
      <c r="F74" s="38">
        <v>0</v>
      </c>
      <c r="G74" s="39">
        <v>0</v>
      </c>
      <c r="H74" s="39">
        <v>1446</v>
      </c>
      <c r="I74" s="39">
        <v>5</v>
      </c>
      <c r="J74" s="38" t="s">
        <v>162</v>
      </c>
      <c r="K74" s="37" t="s">
        <v>336</v>
      </c>
      <c r="L74" s="40"/>
    </row>
    <row r="75" spans="1:12" ht="19.5">
      <c r="A75" s="36" t="s">
        <v>160</v>
      </c>
      <c r="B75" s="38" t="s">
        <v>337</v>
      </c>
      <c r="C75" s="38" t="s">
        <v>167</v>
      </c>
      <c r="D75" s="37" t="s">
        <v>124</v>
      </c>
      <c r="E75" s="68" t="s">
        <v>338</v>
      </c>
      <c r="F75" s="38">
        <v>0</v>
      </c>
      <c r="G75" s="39">
        <v>0</v>
      </c>
      <c r="H75" s="39">
        <v>1</v>
      </c>
      <c r="I75" s="39">
        <v>1</v>
      </c>
      <c r="J75" s="38" t="s">
        <v>162</v>
      </c>
      <c r="K75" s="37" t="s">
        <v>339</v>
      </c>
      <c r="L75" s="40"/>
    </row>
    <row r="76" spans="1:12" ht="19.5">
      <c r="A76" s="36" t="s">
        <v>160</v>
      </c>
      <c r="B76" s="38" t="s">
        <v>340</v>
      </c>
      <c r="C76" s="38" t="s">
        <v>162</v>
      </c>
      <c r="D76" s="37" t="s">
        <v>163</v>
      </c>
      <c r="E76" s="68"/>
      <c r="F76" s="38">
        <v>2750</v>
      </c>
      <c r="G76" s="39">
        <v>3089.9141630901286</v>
      </c>
      <c r="H76" s="39">
        <v>3089.9141630901286</v>
      </c>
      <c r="I76" s="39">
        <v>0</v>
      </c>
      <c r="J76" s="38" t="s">
        <v>162</v>
      </c>
      <c r="K76" s="37" t="s">
        <v>341</v>
      </c>
      <c r="L76" s="40"/>
    </row>
    <row r="77" spans="1:12" ht="37.5">
      <c r="A77" s="36" t="s">
        <v>160</v>
      </c>
      <c r="B77" s="38" t="s">
        <v>342</v>
      </c>
      <c r="C77" s="38" t="s">
        <v>167</v>
      </c>
      <c r="D77" s="37" t="s">
        <v>191</v>
      </c>
      <c r="E77" s="68" t="s">
        <v>192</v>
      </c>
      <c r="F77" s="38">
        <v>9800</v>
      </c>
      <c r="G77" s="39">
        <v>11011.330472103004</v>
      </c>
      <c r="H77" s="39">
        <v>21423.93</v>
      </c>
      <c r="I77" s="39">
        <v>2642.93</v>
      </c>
      <c r="J77" s="38" t="s">
        <v>167</v>
      </c>
      <c r="K77" s="37" t="s">
        <v>343</v>
      </c>
      <c r="L77" s="40"/>
    </row>
    <row r="78" spans="1:12">
      <c r="A78" s="36" t="s">
        <v>160</v>
      </c>
      <c r="L78" s="40"/>
    </row>
    <row r="79" spans="1:12">
      <c r="A79" s="36" t="s">
        <v>160</v>
      </c>
      <c r="L79" s="40"/>
    </row>
    <row r="80" spans="1:12">
      <c r="A80" s="36" t="s">
        <v>160</v>
      </c>
      <c r="L80" s="40"/>
    </row>
    <row r="81" spans="1:12">
      <c r="A81" s="36" t="s">
        <v>160</v>
      </c>
      <c r="L81" s="40"/>
    </row>
    <row r="82" spans="1:12">
      <c r="A82" s="36" t="s">
        <v>160</v>
      </c>
      <c r="L82" s="40"/>
    </row>
    <row r="83" spans="1:12">
      <c r="A83" s="36" t="s">
        <v>160</v>
      </c>
      <c r="L83" s="40"/>
    </row>
    <row r="84" spans="1:12">
      <c r="A84" s="36" t="s">
        <v>160</v>
      </c>
      <c r="L84" s="40"/>
    </row>
    <row r="85" spans="1:12">
      <c r="A85" s="36" t="s">
        <v>160</v>
      </c>
      <c r="L85" s="40"/>
    </row>
    <row r="86" spans="1:12">
      <c r="A86" s="36" t="s">
        <v>160</v>
      </c>
      <c r="L86" s="40"/>
    </row>
    <row r="87" spans="1:12">
      <c r="A87" s="36" t="s">
        <v>160</v>
      </c>
      <c r="L87" s="40"/>
    </row>
    <row r="88" spans="1:12">
      <c r="A88" s="36" t="s">
        <v>160</v>
      </c>
      <c r="L88" s="40"/>
    </row>
    <row r="89" spans="1:12">
      <c r="A89" s="36" t="s">
        <v>160</v>
      </c>
      <c r="L89" s="40"/>
    </row>
    <row r="90" spans="1:12">
      <c r="A90" s="36" t="s">
        <v>160</v>
      </c>
      <c r="L90" s="40"/>
    </row>
    <row r="91" spans="1:12">
      <c r="A91" s="36" t="s">
        <v>160</v>
      </c>
      <c r="L91" s="40"/>
    </row>
    <row r="92" spans="1:12">
      <c r="A92" s="36" t="s">
        <v>160</v>
      </c>
      <c r="L92" s="40"/>
    </row>
    <row r="93" spans="1:12">
      <c r="A93" s="36" t="s">
        <v>160</v>
      </c>
      <c r="L93" s="40"/>
    </row>
    <row r="94" spans="1:12">
      <c r="A94" s="36" t="s">
        <v>160</v>
      </c>
      <c r="L94" s="40"/>
    </row>
    <row r="95" spans="1:12">
      <c r="A95" s="36" t="s">
        <v>160</v>
      </c>
      <c r="L95" s="40"/>
    </row>
    <row r="96" spans="1:12">
      <c r="A96" s="36" t="s">
        <v>160</v>
      </c>
      <c r="L96" s="40"/>
    </row>
    <row r="97" spans="1:12">
      <c r="A97" s="36" t="s">
        <v>160</v>
      </c>
      <c r="L97" s="40"/>
    </row>
    <row r="98" spans="1:12">
      <c r="A98" s="36" t="s">
        <v>160</v>
      </c>
      <c r="L98" s="40"/>
    </row>
    <row r="99" spans="1:12">
      <c r="A99" s="36" t="s">
        <v>160</v>
      </c>
      <c r="L99" s="40"/>
    </row>
    <row r="100" spans="1:12">
      <c r="A100" s="36" t="s">
        <v>160</v>
      </c>
      <c r="L100" s="40"/>
    </row>
    <row r="101" spans="1:12">
      <c r="A101" s="36" t="s">
        <v>160</v>
      </c>
      <c r="L101" s="40"/>
    </row>
    <row r="102" spans="1:12">
      <c r="A102" s="36" t="s">
        <v>160</v>
      </c>
      <c r="L102" s="40"/>
    </row>
    <row r="103" spans="1:12">
      <c r="A103" s="36" t="s">
        <v>160</v>
      </c>
      <c r="L103" s="40"/>
    </row>
    <row r="104" spans="1:12">
      <c r="A104" s="36" t="s">
        <v>160</v>
      </c>
      <c r="L104" s="40"/>
    </row>
    <row r="105" spans="1:12">
      <c r="A105" s="36" t="s">
        <v>160</v>
      </c>
      <c r="L105" s="40"/>
    </row>
    <row r="106" spans="1:12">
      <c r="A106" s="36" t="s">
        <v>160</v>
      </c>
      <c r="L106" s="40"/>
    </row>
    <row r="107" spans="1:12">
      <c r="A107" s="36" t="s">
        <v>160</v>
      </c>
      <c r="L107" s="40"/>
    </row>
    <row r="108" spans="1:12">
      <c r="A108" s="36" t="s">
        <v>160</v>
      </c>
      <c r="L108" s="40"/>
    </row>
    <row r="109" spans="1:12">
      <c r="A109" s="36" t="s">
        <v>160</v>
      </c>
      <c r="L109" s="40"/>
    </row>
    <row r="110" spans="1:12">
      <c r="A110" s="36" t="s">
        <v>160</v>
      </c>
      <c r="L110" s="40"/>
    </row>
    <row r="111" spans="1:12">
      <c r="A111" s="36" t="s">
        <v>160</v>
      </c>
      <c r="L111" s="40"/>
    </row>
    <row r="112" spans="1:12">
      <c r="A112" s="36" t="s">
        <v>160</v>
      </c>
      <c r="L112" s="40"/>
    </row>
    <row r="113" spans="1:12">
      <c r="A113" s="36" t="s">
        <v>160</v>
      </c>
      <c r="L113" s="40"/>
    </row>
    <row r="114" spans="1:12">
      <c r="A114" s="36" t="s">
        <v>160</v>
      </c>
      <c r="L114" s="40"/>
    </row>
    <row r="115" spans="1:12">
      <c r="A115" s="36" t="s">
        <v>160</v>
      </c>
      <c r="L115" s="40"/>
    </row>
    <row r="116" spans="1:12">
      <c r="A116" s="36" t="s">
        <v>160</v>
      </c>
      <c r="L116" s="40"/>
    </row>
    <row r="117" spans="1:12">
      <c r="A117" s="36" t="s">
        <v>160</v>
      </c>
      <c r="L117" s="40"/>
    </row>
    <row r="118" spans="1:12">
      <c r="A118" s="36" t="s">
        <v>160</v>
      </c>
      <c r="L118" s="40"/>
    </row>
    <row r="119" spans="1:12">
      <c r="A119" s="36" t="s">
        <v>160</v>
      </c>
      <c r="L119" s="40"/>
    </row>
    <row r="120" spans="1:12">
      <c r="A120" s="36" t="s">
        <v>160</v>
      </c>
      <c r="L120" s="40"/>
    </row>
    <row r="121" spans="1:12">
      <c r="A121" s="36" t="s">
        <v>160</v>
      </c>
      <c r="L121" s="40"/>
    </row>
    <row r="122" spans="1:12">
      <c r="A122" s="36" t="s">
        <v>160</v>
      </c>
      <c r="L122" s="40"/>
    </row>
    <row r="123" spans="1:12">
      <c r="A123" s="36" t="s">
        <v>160</v>
      </c>
      <c r="L123" s="40"/>
    </row>
    <row r="124" spans="1:12">
      <c r="A124" s="36" t="s">
        <v>160</v>
      </c>
      <c r="L124" s="40"/>
    </row>
    <row r="125" spans="1:12">
      <c r="A125" s="36" t="s">
        <v>160</v>
      </c>
      <c r="L125" s="40"/>
    </row>
    <row r="126" spans="1:12">
      <c r="A126" s="36" t="s">
        <v>160</v>
      </c>
      <c r="L126" s="40"/>
    </row>
    <row r="127" spans="1:12">
      <c r="A127" s="36" t="s">
        <v>160</v>
      </c>
      <c r="L127" s="40"/>
    </row>
    <row r="128" spans="1:12">
      <c r="A128" s="36" t="s">
        <v>160</v>
      </c>
      <c r="L128" s="40"/>
    </row>
    <row r="129" spans="1:12">
      <c r="A129" s="36" t="s">
        <v>160</v>
      </c>
      <c r="L129" s="40"/>
    </row>
    <row r="130" spans="1:12">
      <c r="A130" s="36" t="s">
        <v>160</v>
      </c>
      <c r="L130" s="40"/>
    </row>
    <row r="131" spans="1:12">
      <c r="A131" s="36" t="s">
        <v>160</v>
      </c>
      <c r="L131" s="40"/>
    </row>
    <row r="132" spans="1:12">
      <c r="A132" s="36" t="s">
        <v>160</v>
      </c>
      <c r="L132" s="40"/>
    </row>
    <row r="133" spans="1:12">
      <c r="A133" s="36" t="s">
        <v>160</v>
      </c>
      <c r="L133" s="40"/>
    </row>
    <row r="134" spans="1:12">
      <c r="A134" s="36" t="s">
        <v>160</v>
      </c>
      <c r="L134" s="40"/>
    </row>
    <row r="135" spans="1:12">
      <c r="A135" s="36" t="s">
        <v>160</v>
      </c>
      <c r="L135" s="40"/>
    </row>
    <row r="136" spans="1:12">
      <c r="A136" s="36" t="s">
        <v>160</v>
      </c>
      <c r="L136" s="40"/>
    </row>
    <row r="137" spans="1:12">
      <c r="A137" s="36" t="s">
        <v>160</v>
      </c>
      <c r="L137" s="40"/>
    </row>
    <row r="138" spans="1:12">
      <c r="A138" s="36" t="s">
        <v>160</v>
      </c>
      <c r="L138" s="40"/>
    </row>
    <row r="139" spans="1:12">
      <c r="A139" s="36" t="s">
        <v>160</v>
      </c>
      <c r="L139" s="40"/>
    </row>
    <row r="140" spans="1:12">
      <c r="A140" s="36" t="s">
        <v>160</v>
      </c>
      <c r="L140" s="40"/>
    </row>
    <row r="141" spans="1:12">
      <c r="A141" s="36" t="s">
        <v>160</v>
      </c>
      <c r="L141" s="40"/>
    </row>
    <row r="142" spans="1:12">
      <c r="A142" s="36" t="s">
        <v>160</v>
      </c>
      <c r="L142" s="40"/>
    </row>
    <row r="143" spans="1:12">
      <c r="A143" s="36" t="s">
        <v>160</v>
      </c>
      <c r="L143" s="40"/>
    </row>
    <row r="144" spans="1:12">
      <c r="A144" s="36" t="s">
        <v>160</v>
      </c>
      <c r="L144" s="40"/>
    </row>
    <row r="145" spans="1:12">
      <c r="A145" s="36" t="s">
        <v>160</v>
      </c>
      <c r="L145" s="40"/>
    </row>
    <row r="146" spans="1:12">
      <c r="A146" s="36" t="s">
        <v>160</v>
      </c>
      <c r="L146" s="40"/>
    </row>
    <row r="147" spans="1:12">
      <c r="A147" s="36" t="s">
        <v>160</v>
      </c>
      <c r="L147" s="40"/>
    </row>
    <row r="148" spans="1:12">
      <c r="A148" s="36" t="s">
        <v>160</v>
      </c>
      <c r="L148" s="40"/>
    </row>
    <row r="149" spans="1:12">
      <c r="A149" s="36" t="s">
        <v>160</v>
      </c>
      <c r="L149" s="40"/>
    </row>
    <row r="150" spans="1:12">
      <c r="A150" s="36" t="s">
        <v>160</v>
      </c>
      <c r="L150" s="40"/>
    </row>
    <row r="151" spans="1:12">
      <c r="A151" s="36" t="s">
        <v>160</v>
      </c>
      <c r="L151" s="40"/>
    </row>
    <row r="152" spans="1:12">
      <c r="A152" s="36" t="s">
        <v>160</v>
      </c>
      <c r="L152" s="40"/>
    </row>
    <row r="153" spans="1:12">
      <c r="A153" s="36" t="s">
        <v>160</v>
      </c>
      <c r="L153" s="40"/>
    </row>
    <row r="154" spans="1:12">
      <c r="A154" s="36" t="s">
        <v>160</v>
      </c>
      <c r="L154" s="40"/>
    </row>
    <row r="155" spans="1:12">
      <c r="A155" s="36" t="s">
        <v>160</v>
      </c>
      <c r="L155" s="40"/>
    </row>
    <row r="156" spans="1:12">
      <c r="A156" s="36" t="s">
        <v>160</v>
      </c>
      <c r="L156" s="40"/>
    </row>
    <row r="157" spans="1:12">
      <c r="A157" s="36" t="s">
        <v>160</v>
      </c>
      <c r="L157" s="40"/>
    </row>
    <row r="158" spans="1:12">
      <c r="A158" s="36" t="s">
        <v>160</v>
      </c>
      <c r="L158" s="40"/>
    </row>
    <row r="159" spans="1:12">
      <c r="A159" s="36" t="s">
        <v>160</v>
      </c>
      <c r="L159" s="40"/>
    </row>
    <row r="160" spans="1:12">
      <c r="A160" s="36" t="s">
        <v>160</v>
      </c>
      <c r="L160" s="40"/>
    </row>
    <row r="161" spans="1:12">
      <c r="A161" s="36" t="s">
        <v>160</v>
      </c>
      <c r="L161" s="40"/>
    </row>
    <row r="162" spans="1:12">
      <c r="A162" s="36" t="s">
        <v>160</v>
      </c>
      <c r="L162" s="40"/>
    </row>
    <row r="163" spans="1:12">
      <c r="A163" s="36" t="s">
        <v>160</v>
      </c>
      <c r="L163" s="40"/>
    </row>
    <row r="164" spans="1:12">
      <c r="A164" s="36" t="s">
        <v>160</v>
      </c>
      <c r="L164" s="40"/>
    </row>
    <row r="165" spans="1:12">
      <c r="A165" s="36" t="s">
        <v>160</v>
      </c>
      <c r="L165" s="40"/>
    </row>
    <row r="166" spans="1:12">
      <c r="A166" s="36" t="s">
        <v>160</v>
      </c>
      <c r="L166" s="40"/>
    </row>
    <row r="167" spans="1:12">
      <c r="A167" s="36" t="s">
        <v>160</v>
      </c>
      <c r="L167" s="40"/>
    </row>
    <row r="168" spans="1:12">
      <c r="A168" s="36" t="s">
        <v>160</v>
      </c>
      <c r="L168" s="40"/>
    </row>
    <row r="169" spans="1:12">
      <c r="A169" s="36" t="s">
        <v>160</v>
      </c>
      <c r="L169" s="40"/>
    </row>
    <row r="170" spans="1:12">
      <c r="A170" s="36" t="s">
        <v>160</v>
      </c>
      <c r="L170" s="40"/>
    </row>
    <row r="171" spans="1:12">
      <c r="A171" s="36" t="s">
        <v>160</v>
      </c>
      <c r="L171" s="40"/>
    </row>
    <row r="172" spans="1:12">
      <c r="A172" s="36" t="s">
        <v>160</v>
      </c>
      <c r="L172" s="40"/>
    </row>
    <row r="173" spans="1:12">
      <c r="A173" s="36" t="s">
        <v>160</v>
      </c>
      <c r="L173" s="40"/>
    </row>
    <row r="174" spans="1:12">
      <c r="A174" s="36" t="s">
        <v>160</v>
      </c>
      <c r="L174" s="40"/>
    </row>
    <row r="175" spans="1:12">
      <c r="A175" s="36" t="s">
        <v>160</v>
      </c>
      <c r="L175" s="40"/>
    </row>
    <row r="176" spans="1:12">
      <c r="A176" s="36" t="s">
        <v>160</v>
      </c>
      <c r="L176" s="40"/>
    </row>
    <row r="177" spans="1:12">
      <c r="A177" s="36" t="s">
        <v>160</v>
      </c>
      <c r="L177" s="40"/>
    </row>
    <row r="178" spans="1:12">
      <c r="A178" s="36" t="s">
        <v>160</v>
      </c>
      <c r="L178" s="40"/>
    </row>
    <row r="179" spans="1:12">
      <c r="A179" s="36" t="s">
        <v>160</v>
      </c>
      <c r="L179" s="40"/>
    </row>
    <row r="180" spans="1:12">
      <c r="A180" s="36" t="s">
        <v>160</v>
      </c>
      <c r="L180" s="40"/>
    </row>
    <row r="181" spans="1:12">
      <c r="A181" s="36" t="s">
        <v>160</v>
      </c>
      <c r="L181" s="40"/>
    </row>
    <row r="182" spans="1:12">
      <c r="A182" s="36" t="s">
        <v>160</v>
      </c>
      <c r="L182" s="40"/>
    </row>
    <row r="183" spans="1:12">
      <c r="A183" s="36" t="s">
        <v>160</v>
      </c>
      <c r="L183" s="40"/>
    </row>
    <row r="184" spans="1:12">
      <c r="A184" s="36" t="s">
        <v>160</v>
      </c>
      <c r="L184" s="40"/>
    </row>
    <row r="185" spans="1:12">
      <c r="A185" s="36" t="s">
        <v>160</v>
      </c>
      <c r="L185" s="40"/>
    </row>
    <row r="186" spans="1:12">
      <c r="A186" s="36" t="s">
        <v>160</v>
      </c>
      <c r="L186" s="40"/>
    </row>
    <row r="187" spans="1:12">
      <c r="A187" s="36" t="s">
        <v>160</v>
      </c>
      <c r="L187" s="40"/>
    </row>
    <row r="188" spans="1:12">
      <c r="A188" s="36" t="s">
        <v>160</v>
      </c>
      <c r="L188" s="40"/>
    </row>
    <row r="189" spans="1:12">
      <c r="A189" s="36" t="s">
        <v>160</v>
      </c>
      <c r="L189" s="40"/>
    </row>
    <row r="190" spans="1:12">
      <c r="A190" s="36" t="s">
        <v>160</v>
      </c>
      <c r="L190" s="40"/>
    </row>
    <row r="191" spans="1:12">
      <c r="A191" s="36" t="s">
        <v>160</v>
      </c>
      <c r="L191" s="40"/>
    </row>
    <row r="192" spans="1:12">
      <c r="A192" s="36" t="s">
        <v>160</v>
      </c>
      <c r="L192" s="40"/>
    </row>
    <row r="193" spans="1:12">
      <c r="A193" s="36" t="s">
        <v>160</v>
      </c>
      <c r="L193" s="40"/>
    </row>
    <row r="194" spans="1:12">
      <c r="A194" s="36" t="s">
        <v>160</v>
      </c>
      <c r="L194" s="40"/>
    </row>
    <row r="195" spans="1:12">
      <c r="A195" s="36" t="s">
        <v>160</v>
      </c>
      <c r="L195" s="40"/>
    </row>
    <row r="196" spans="1:12">
      <c r="A196" s="36" t="s">
        <v>160</v>
      </c>
      <c r="L196" s="40"/>
    </row>
    <row r="197" spans="1:12">
      <c r="A197" s="36" t="s">
        <v>160</v>
      </c>
      <c r="L197" s="40"/>
    </row>
    <row r="198" spans="1:12">
      <c r="A198" s="36" t="s">
        <v>160</v>
      </c>
      <c r="L198" s="40"/>
    </row>
    <row r="199" spans="1:12">
      <c r="A199" s="36" t="s">
        <v>160</v>
      </c>
      <c r="L199" s="40"/>
    </row>
    <row r="200" spans="1:12">
      <c r="A200" s="36" t="s">
        <v>160</v>
      </c>
      <c r="L200" s="40"/>
    </row>
    <row r="201" spans="1:12">
      <c r="A201" s="36" t="s">
        <v>160</v>
      </c>
      <c r="L201" s="40"/>
    </row>
    <row r="202" spans="1:12">
      <c r="A202" s="36" t="s">
        <v>160</v>
      </c>
      <c r="L202" s="40"/>
    </row>
    <row r="203" spans="1:12">
      <c r="A203" s="36" t="s">
        <v>160</v>
      </c>
      <c r="L203" s="40"/>
    </row>
    <row r="204" spans="1:12">
      <c r="A204" s="36" t="s">
        <v>160</v>
      </c>
      <c r="L204" s="40"/>
    </row>
    <row r="205" spans="1:12">
      <c r="A205" s="36" t="s">
        <v>160</v>
      </c>
      <c r="L205" s="40"/>
    </row>
    <row r="206" spans="1:12">
      <c r="A206" s="36" t="s">
        <v>160</v>
      </c>
      <c r="L206" s="40"/>
    </row>
    <row r="207" spans="1:12">
      <c r="A207" s="36" t="s">
        <v>160</v>
      </c>
      <c r="L207" s="40"/>
    </row>
    <row r="208" spans="1:12">
      <c r="A208" s="36" t="s">
        <v>160</v>
      </c>
      <c r="L208" s="40"/>
    </row>
    <row r="209" spans="1:12">
      <c r="A209" s="36" t="s">
        <v>160</v>
      </c>
      <c r="L209" s="40"/>
    </row>
    <row r="210" spans="1:12">
      <c r="A210" s="36" t="s">
        <v>160</v>
      </c>
      <c r="L210" s="40"/>
    </row>
    <row r="211" spans="1:12">
      <c r="A211" s="36" t="s">
        <v>160</v>
      </c>
      <c r="L211" s="40"/>
    </row>
    <row r="212" spans="1:12">
      <c r="A212" s="36" t="s">
        <v>160</v>
      </c>
      <c r="L212" s="40"/>
    </row>
    <row r="213" spans="1:12">
      <c r="A213" s="36" t="s">
        <v>160</v>
      </c>
      <c r="L213" s="40"/>
    </row>
    <row r="214" spans="1:12">
      <c r="A214" s="36" t="s">
        <v>160</v>
      </c>
      <c r="L214" s="40"/>
    </row>
    <row r="215" spans="1:12">
      <c r="A215" s="36" t="s">
        <v>160</v>
      </c>
      <c r="L215" s="40"/>
    </row>
    <row r="216" spans="1:12">
      <c r="A216" s="36" t="s">
        <v>160</v>
      </c>
      <c r="L216" s="40"/>
    </row>
    <row r="217" spans="1:12">
      <c r="A217" s="36" t="s">
        <v>160</v>
      </c>
      <c r="L217" s="40"/>
    </row>
    <row r="218" spans="1:12">
      <c r="A218" s="36" t="s">
        <v>160</v>
      </c>
      <c r="L218" s="40"/>
    </row>
    <row r="219" spans="1:12">
      <c r="A219" s="36" t="s">
        <v>160</v>
      </c>
      <c r="L219" s="40"/>
    </row>
    <row r="220" spans="1:12">
      <c r="A220" s="36" t="s">
        <v>160</v>
      </c>
      <c r="L220" s="40"/>
    </row>
    <row r="221" spans="1:12">
      <c r="A221" s="36" t="s">
        <v>160</v>
      </c>
      <c r="L221" s="40"/>
    </row>
    <row r="222" spans="1:12">
      <c r="A222" s="36" t="s">
        <v>160</v>
      </c>
      <c r="L222" s="40"/>
    </row>
    <row r="223" spans="1:12">
      <c r="A223" s="36" t="s">
        <v>160</v>
      </c>
      <c r="L223" s="40"/>
    </row>
    <row r="224" spans="1:12">
      <c r="A224" s="36" t="s">
        <v>160</v>
      </c>
      <c r="L224" s="40"/>
    </row>
    <row r="225" spans="1:12">
      <c r="A225" s="36" t="s">
        <v>160</v>
      </c>
      <c r="L225" s="40"/>
    </row>
    <row r="226" spans="1:12">
      <c r="A226" s="36" t="s">
        <v>160</v>
      </c>
      <c r="L226" s="40"/>
    </row>
    <row r="227" spans="1:12">
      <c r="A227" s="36" t="s">
        <v>160</v>
      </c>
      <c r="L227" s="40"/>
    </row>
    <row r="228" spans="1:12">
      <c r="A228" s="36" t="s">
        <v>160</v>
      </c>
      <c r="L228" s="40"/>
    </row>
    <row r="229" spans="1:12">
      <c r="A229" s="36" t="s">
        <v>160</v>
      </c>
      <c r="L229" s="40"/>
    </row>
    <row r="230" spans="1:12">
      <c r="A230" s="36" t="s">
        <v>160</v>
      </c>
      <c r="L230" s="40"/>
    </row>
    <row r="231" spans="1:12">
      <c r="A231" s="36" t="s">
        <v>160</v>
      </c>
      <c r="L231" s="40"/>
    </row>
    <row r="232" spans="1:12">
      <c r="A232" s="36" t="s">
        <v>160</v>
      </c>
      <c r="L232" s="40"/>
    </row>
    <row r="233" spans="1:12">
      <c r="A233" s="36" t="s">
        <v>160</v>
      </c>
      <c r="L233" s="40"/>
    </row>
    <row r="234" spans="1:12">
      <c r="A234" s="36" t="s">
        <v>160</v>
      </c>
      <c r="L234" s="40"/>
    </row>
    <row r="235" spans="1:12">
      <c r="A235" s="36" t="s">
        <v>160</v>
      </c>
      <c r="L235" s="40"/>
    </row>
    <row r="236" spans="1:12">
      <c r="A236" s="36" t="s">
        <v>160</v>
      </c>
      <c r="L236" s="40"/>
    </row>
    <row r="237" spans="1:12">
      <c r="A237" s="36" t="s">
        <v>160</v>
      </c>
      <c r="L237" s="40"/>
    </row>
    <row r="238" spans="1:12">
      <c r="A238" s="36" t="s">
        <v>160</v>
      </c>
      <c r="L238" s="40"/>
    </row>
    <row r="239" spans="1:12">
      <c r="A239" s="36" t="s">
        <v>160</v>
      </c>
      <c r="L239" s="40"/>
    </row>
    <row r="240" spans="1:12">
      <c r="A240" s="36" t="s">
        <v>160</v>
      </c>
      <c r="L240" s="40"/>
    </row>
    <row r="241" spans="1:12">
      <c r="A241" s="36" t="s">
        <v>160</v>
      </c>
      <c r="L241" s="40"/>
    </row>
    <row r="242" spans="1:12">
      <c r="A242" s="36" t="s">
        <v>160</v>
      </c>
      <c r="L242" s="40"/>
    </row>
    <row r="243" spans="1:12">
      <c r="A243" s="36" t="s">
        <v>160</v>
      </c>
      <c r="L243" s="40"/>
    </row>
    <row r="244" spans="1:12">
      <c r="A244" s="36" t="s">
        <v>160</v>
      </c>
      <c r="L244" s="40"/>
    </row>
    <row r="245" spans="1:12">
      <c r="A245" s="36" t="s">
        <v>160</v>
      </c>
      <c r="L245" s="40"/>
    </row>
    <row r="246" spans="1:12">
      <c r="A246" s="36" t="s">
        <v>160</v>
      </c>
      <c r="L246" s="40"/>
    </row>
    <row r="247" spans="1:12">
      <c r="A247" s="36" t="s">
        <v>160</v>
      </c>
      <c r="L247" s="40"/>
    </row>
    <row r="248" spans="1:12">
      <c r="A248" s="36" t="s">
        <v>160</v>
      </c>
      <c r="L248" s="40"/>
    </row>
    <row r="249" spans="1:12">
      <c r="A249" s="36" t="s">
        <v>160</v>
      </c>
      <c r="L249" s="40"/>
    </row>
    <row r="250" spans="1:12">
      <c r="A250" s="36" t="s">
        <v>160</v>
      </c>
      <c r="L250" s="40"/>
    </row>
    <row r="251" spans="1:12">
      <c r="A251" s="36" t="s">
        <v>160</v>
      </c>
      <c r="L251" s="40"/>
    </row>
    <row r="252" spans="1:12">
      <c r="A252" s="36" t="s">
        <v>160</v>
      </c>
      <c r="L252" s="40"/>
    </row>
    <row r="253" spans="1:12">
      <c r="A253" s="36" t="s">
        <v>160</v>
      </c>
      <c r="L253" s="40"/>
    </row>
    <row r="254" spans="1:12">
      <c r="A254" s="36" t="s">
        <v>160</v>
      </c>
      <c r="L254" s="40"/>
    </row>
    <row r="255" spans="1:12">
      <c r="A255" s="36" t="s">
        <v>160</v>
      </c>
      <c r="L255" s="40"/>
    </row>
    <row r="256" spans="1:12">
      <c r="A256" s="36" t="s">
        <v>160</v>
      </c>
      <c r="L256" s="40"/>
    </row>
    <row r="257" spans="1:12">
      <c r="A257" s="36" t="s">
        <v>160</v>
      </c>
      <c r="L257" s="40"/>
    </row>
    <row r="258" spans="1:12">
      <c r="A258" s="36" t="s">
        <v>160</v>
      </c>
      <c r="L258" s="40"/>
    </row>
    <row r="259" spans="1:12">
      <c r="A259" s="36" t="s">
        <v>160</v>
      </c>
      <c r="L259" s="40"/>
    </row>
    <row r="260" spans="1:12">
      <c r="A260" s="36" t="s">
        <v>160</v>
      </c>
      <c r="L260" s="40"/>
    </row>
    <row r="261" spans="1:12">
      <c r="A261" s="36" t="s">
        <v>160</v>
      </c>
      <c r="L261" s="40"/>
    </row>
    <row r="262" spans="1:12">
      <c r="A262" s="36" t="s">
        <v>160</v>
      </c>
      <c r="L262" s="40"/>
    </row>
    <row r="263" spans="1:12">
      <c r="A263" s="36" t="s">
        <v>160</v>
      </c>
      <c r="L263" s="40"/>
    </row>
    <row r="264" spans="1:12">
      <c r="A264" s="36" t="s">
        <v>160</v>
      </c>
      <c r="L264" s="40"/>
    </row>
    <row r="265" spans="1:12">
      <c r="A265" s="36" t="s">
        <v>160</v>
      </c>
      <c r="L265" s="40"/>
    </row>
    <row r="266" spans="1:12">
      <c r="A266" s="36" t="s">
        <v>160</v>
      </c>
      <c r="L266" s="40"/>
    </row>
    <row r="267" spans="1:12">
      <c r="A267" s="36" t="s">
        <v>160</v>
      </c>
      <c r="L267" s="40"/>
    </row>
    <row r="268" spans="1:12">
      <c r="A268" s="36" t="s">
        <v>160</v>
      </c>
      <c r="L268" s="40"/>
    </row>
    <row r="269" spans="1:12">
      <c r="A269" s="36" t="s">
        <v>160</v>
      </c>
      <c r="L269" s="40"/>
    </row>
    <row r="270" spans="1:12">
      <c r="A270" s="36" t="s">
        <v>160</v>
      </c>
      <c r="L270" s="40"/>
    </row>
    <row r="271" spans="1:12">
      <c r="A271" s="36" t="s">
        <v>160</v>
      </c>
      <c r="L271" s="40"/>
    </row>
    <row r="272" spans="1:12">
      <c r="A272" s="36" t="s">
        <v>160</v>
      </c>
      <c r="L272" s="40"/>
    </row>
    <row r="273" spans="1:12">
      <c r="A273" s="36" t="s">
        <v>160</v>
      </c>
      <c r="L273" s="40"/>
    </row>
    <row r="274" spans="1:12">
      <c r="A274" s="36" t="s">
        <v>160</v>
      </c>
      <c r="L274" s="40"/>
    </row>
    <row r="275" spans="1:12">
      <c r="A275" s="36" t="s">
        <v>160</v>
      </c>
      <c r="L275" s="40"/>
    </row>
    <row r="276" spans="1:12">
      <c r="A276" s="36" t="s">
        <v>160</v>
      </c>
      <c r="L276" s="40"/>
    </row>
    <row r="277" spans="1:12">
      <c r="A277" s="36" t="s">
        <v>160</v>
      </c>
      <c r="L277" s="40"/>
    </row>
  </sheetData>
  <autoFilter ref="A2:W277" xr:uid="{91F8A859-01BC-47CB-8DF8-97617E1FDCD4}"/>
  <mergeCells count="2">
    <mergeCell ref="B1:K1"/>
    <mergeCell ref="N1:W1"/>
  </mergeCells>
  <dataValidations count="1">
    <dataValidation type="list" allowBlank="1" showInputMessage="1" showErrorMessage="1" sqref="Q20 Q3:Q13 Q15:Q18 Q23:Q60" xr:uid="{70F8C8C5-722D-4A32-8F5A-F2F8127CF761}"/>
  </dataValidations>
  <pageMargins left="0.7" right="0.7" top="0.75" bottom="0.75" header="0.3" footer="0.3"/>
  <pageSetup paperSize="9" orientation="landscape"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E4E1C-9ECC-4D57-AE05-9545BE53CB46}">
  <sheetPr>
    <tabColor rgb="FF00B050"/>
  </sheetPr>
  <dimension ref="A1:BV262"/>
  <sheetViews>
    <sheetView zoomScaleNormal="100" workbookViewId="0">
      <selection activeCell="D8" sqref="D8"/>
    </sheetView>
  </sheetViews>
  <sheetFormatPr defaultColWidth="11.42578125" defaultRowHeight="15"/>
  <cols>
    <col min="1" max="1" width="7.28515625" style="32" customWidth="1"/>
    <col min="2" max="2" width="43.85546875" style="33" customWidth="1"/>
    <col min="3" max="3" width="7.7109375" style="33" customWidth="1"/>
    <col min="4" max="4" width="36.28515625" style="33" bestFit="1" customWidth="1"/>
    <col min="5" max="5" width="8.42578125" style="69" bestFit="1" customWidth="1"/>
    <col min="6" max="6" width="8.7109375" style="33" bestFit="1" customWidth="1"/>
    <col min="7" max="7" width="10.85546875" style="33" bestFit="1" customWidth="1"/>
    <col min="8" max="8" width="8.7109375" style="33" bestFit="1" customWidth="1"/>
    <col min="9" max="9" width="7.5703125" style="33" bestFit="1" customWidth="1"/>
    <col min="10" max="10" width="5.42578125" style="33" bestFit="1" customWidth="1"/>
    <col min="11" max="11" width="52.85546875" style="34" customWidth="1"/>
    <col min="12" max="12" width="11.42578125" style="32"/>
    <col min="13" max="13" width="7.28515625" style="32" customWidth="1"/>
    <col min="14" max="14" width="45.85546875" style="33" customWidth="1"/>
    <col min="15" max="15" width="7.5703125" style="33" customWidth="1"/>
    <col min="16" max="16" width="24.42578125" style="34" customWidth="1"/>
    <col min="17" max="17" width="10.28515625" style="33" customWidth="1"/>
    <col min="18" max="18" width="9.7109375" style="33" customWidth="1"/>
    <col min="19" max="19" width="11.42578125" style="33" customWidth="1"/>
    <col min="20" max="20" width="9.42578125" style="33" customWidth="1"/>
    <col min="21" max="21" width="9.28515625" style="33" customWidth="1"/>
    <col min="22" max="22" width="6.28515625" style="33" customWidth="1"/>
    <col min="23" max="23" width="51.28515625" style="34" customWidth="1"/>
    <col min="24" max="24" width="11.42578125" style="32"/>
    <col min="25" max="25" width="7.28515625" customWidth="1"/>
    <col min="26" max="26" width="22.28515625" style="33" customWidth="1"/>
    <col min="27" max="27" width="7.5703125" style="33" customWidth="1"/>
    <col min="28" max="28" width="10.7109375" style="33" customWidth="1"/>
    <col min="29" max="29" width="10.28515625" style="33" customWidth="1"/>
    <col min="30" max="30" width="9.7109375" style="33" customWidth="1"/>
    <col min="31" max="31" width="11.42578125" style="33" customWidth="1"/>
    <col min="32" max="32" width="9.42578125" style="33" customWidth="1"/>
    <col min="33" max="33" width="9.28515625" style="33" customWidth="1"/>
    <col min="34" max="34" width="6.28515625" style="33" customWidth="1"/>
    <col min="35" max="35" width="31.7109375" style="33" customWidth="1"/>
    <col min="37" max="37" width="7.28515625" customWidth="1"/>
    <col min="38" max="38" width="22.28515625" customWidth="1"/>
    <col min="39" max="39" width="6.28515625" customWidth="1"/>
    <col min="40" max="40" width="7.5703125" customWidth="1"/>
    <col min="41" max="41" width="10.7109375" customWidth="1"/>
    <col min="42" max="42" width="10.28515625" customWidth="1"/>
    <col min="43" max="43" width="9.7109375" customWidth="1"/>
    <col min="44" max="44" width="11.42578125" customWidth="1"/>
    <col min="45" max="45" width="9.42578125" customWidth="1"/>
    <col min="46" max="46" width="9.28515625" customWidth="1"/>
    <col min="47" max="47" width="6.28515625" customWidth="1"/>
    <col min="48" max="48" width="31.7109375" customWidth="1"/>
    <col min="49" max="49" width="11.42578125" style="32"/>
    <col min="50" max="50" width="7.28515625" customWidth="1"/>
    <col min="51" max="51" width="22.28515625" customWidth="1"/>
    <col min="52" max="52" width="6.28515625" customWidth="1"/>
    <col min="53" max="53" width="7.5703125" customWidth="1"/>
    <col min="54" max="54" width="10.7109375" customWidth="1"/>
    <col min="55" max="55" width="10.28515625" customWidth="1"/>
    <col min="56" max="56" width="9.7109375" customWidth="1"/>
    <col min="57" max="57" width="11.42578125" customWidth="1"/>
    <col min="58" max="58" width="9.42578125" customWidth="1"/>
    <col min="59" max="59" width="9.28515625" customWidth="1"/>
    <col min="60" max="60" width="6.28515625" customWidth="1"/>
    <col min="61" max="61" width="31.7109375" customWidth="1"/>
    <col min="63" max="63" width="7.28515625" customWidth="1"/>
    <col min="64" max="64" width="22.28515625" customWidth="1"/>
    <col min="65" max="65" width="6.28515625" customWidth="1"/>
    <col min="66" max="66" width="7.5703125" customWidth="1"/>
    <col min="67" max="67" width="10.7109375" customWidth="1"/>
    <col min="68" max="68" width="10.28515625" customWidth="1"/>
    <col min="69" max="69" width="9.7109375" customWidth="1"/>
    <col min="70" max="70" width="11.42578125" customWidth="1"/>
    <col min="71" max="71" width="9.42578125" customWidth="1"/>
    <col min="72" max="72" width="9.28515625" customWidth="1"/>
    <col min="73" max="73" width="6.28515625" customWidth="1"/>
    <col min="74" max="74" width="31.7109375" customWidth="1"/>
    <col min="75" max="16384" width="11.42578125" style="32"/>
  </cols>
  <sheetData>
    <row r="1" spans="1:74">
      <c r="B1" s="74" t="s">
        <v>344</v>
      </c>
      <c r="C1" s="74"/>
      <c r="D1" s="74"/>
      <c r="E1" s="74"/>
      <c r="F1" s="74"/>
      <c r="G1" s="74"/>
      <c r="H1" s="74"/>
      <c r="I1" s="74"/>
      <c r="J1" s="74"/>
      <c r="K1" s="74"/>
      <c r="N1" s="74" t="s">
        <v>345</v>
      </c>
      <c r="O1" s="74"/>
      <c r="P1" s="74"/>
      <c r="Q1" s="74"/>
      <c r="R1" s="74"/>
      <c r="S1" s="74"/>
      <c r="T1" s="74"/>
      <c r="U1" s="74"/>
      <c r="V1" s="74"/>
      <c r="W1" s="74"/>
      <c r="Z1" s="74" t="s">
        <v>346</v>
      </c>
      <c r="AA1" s="74"/>
      <c r="AB1" s="74"/>
      <c r="AC1" s="74"/>
      <c r="AD1" s="74"/>
      <c r="AE1" s="74"/>
      <c r="AF1" s="74"/>
      <c r="AG1" s="74"/>
      <c r="AH1" s="74"/>
      <c r="AI1" s="74"/>
    </row>
    <row r="2" spans="1:74" s="45" customFormat="1" ht="54">
      <c r="A2" s="35" t="s">
        <v>157</v>
      </c>
      <c r="B2" s="2" t="s">
        <v>6</v>
      </c>
      <c r="C2" s="2" t="s">
        <v>158</v>
      </c>
      <c r="D2" s="2" t="s">
        <v>7</v>
      </c>
      <c r="E2" s="2" t="s">
        <v>9</v>
      </c>
      <c r="F2" s="2" t="s">
        <v>16</v>
      </c>
      <c r="G2" s="2" t="s">
        <v>12</v>
      </c>
      <c r="H2" s="2" t="s">
        <v>13</v>
      </c>
      <c r="I2" s="2" t="s">
        <v>14</v>
      </c>
      <c r="J2" s="2" t="s">
        <v>159</v>
      </c>
      <c r="K2" s="2" t="s">
        <v>10</v>
      </c>
      <c r="L2" s="3"/>
      <c r="M2" s="35" t="s">
        <v>157</v>
      </c>
      <c r="N2" s="2" t="s">
        <v>6</v>
      </c>
      <c r="O2" s="2" t="s">
        <v>158</v>
      </c>
      <c r="P2" s="2" t="s">
        <v>7</v>
      </c>
      <c r="Q2" s="2" t="s">
        <v>9</v>
      </c>
      <c r="R2" s="2" t="s">
        <v>16</v>
      </c>
      <c r="S2" s="2" t="s">
        <v>12</v>
      </c>
      <c r="T2" s="2" t="s">
        <v>13</v>
      </c>
      <c r="U2" s="2" t="s">
        <v>14</v>
      </c>
      <c r="V2" s="2" t="s">
        <v>159</v>
      </c>
      <c r="W2" s="2" t="s">
        <v>10</v>
      </c>
      <c r="X2" s="44"/>
      <c r="Y2"/>
      <c r="Z2" s="2" t="s">
        <v>6</v>
      </c>
      <c r="AA2" s="2" t="s">
        <v>158</v>
      </c>
      <c r="AB2" s="2" t="s">
        <v>7</v>
      </c>
      <c r="AC2" s="2" t="s">
        <v>9</v>
      </c>
      <c r="AD2" s="2" t="s">
        <v>16</v>
      </c>
      <c r="AE2" s="2" t="s">
        <v>12</v>
      </c>
      <c r="AF2" s="2" t="s">
        <v>13</v>
      </c>
      <c r="AG2" s="2" t="s">
        <v>14</v>
      </c>
      <c r="AH2" s="2" t="s">
        <v>159</v>
      </c>
      <c r="AI2" s="2" t="s">
        <v>10</v>
      </c>
      <c r="AJ2"/>
      <c r="AK2"/>
      <c r="AL2"/>
      <c r="AM2"/>
      <c r="AN2"/>
      <c r="AO2"/>
      <c r="AP2"/>
      <c r="AQ2"/>
      <c r="AR2"/>
      <c r="AS2"/>
      <c r="AT2"/>
      <c r="AU2"/>
      <c r="AV2"/>
      <c r="AW2" s="32"/>
      <c r="AX2"/>
      <c r="AY2"/>
      <c r="AZ2"/>
      <c r="BA2"/>
      <c r="BB2"/>
      <c r="BC2"/>
      <c r="BD2"/>
      <c r="BE2"/>
      <c r="BF2"/>
      <c r="BG2"/>
      <c r="BH2"/>
      <c r="BI2"/>
      <c r="BJ2"/>
      <c r="BK2"/>
      <c r="BL2"/>
      <c r="BM2"/>
      <c r="BN2"/>
      <c r="BO2"/>
      <c r="BP2"/>
      <c r="BQ2"/>
      <c r="BR2"/>
      <c r="BS2"/>
      <c r="BT2"/>
      <c r="BU2"/>
      <c r="BV2"/>
    </row>
    <row r="3" spans="1:74" ht="19.5">
      <c r="A3" s="36" t="s">
        <v>160</v>
      </c>
      <c r="B3" s="37" t="s">
        <v>347</v>
      </c>
      <c r="C3" s="38" t="s">
        <v>167</v>
      </c>
      <c r="D3" s="38" t="s">
        <v>21</v>
      </c>
      <c r="E3" s="68" t="s">
        <v>226</v>
      </c>
      <c r="F3" s="38">
        <v>413</v>
      </c>
      <c r="G3" s="46">
        <v>464.04892703862663</v>
      </c>
      <c r="H3" s="46">
        <v>243.53</v>
      </c>
      <c r="I3" s="46">
        <v>158.53</v>
      </c>
      <c r="J3" s="38" t="s">
        <v>167</v>
      </c>
      <c r="K3" s="37" t="s">
        <v>348</v>
      </c>
      <c r="L3" s="47"/>
      <c r="M3" s="38" t="s">
        <v>349</v>
      </c>
      <c r="N3" s="41" t="s">
        <v>350</v>
      </c>
      <c r="O3" s="42" t="s">
        <v>162</v>
      </c>
      <c r="P3" s="41" t="s">
        <v>163</v>
      </c>
      <c r="Q3" s="42"/>
      <c r="R3" s="43">
        <v>637</v>
      </c>
      <c r="S3" s="43">
        <v>715.98800000000006</v>
      </c>
      <c r="T3" s="43">
        <v>715.98800000000006</v>
      </c>
      <c r="U3" s="43"/>
      <c r="V3" s="42" t="s">
        <v>162</v>
      </c>
      <c r="W3" s="41"/>
      <c r="X3" s="48"/>
      <c r="Z3" s="42" t="s">
        <v>351</v>
      </c>
      <c r="AA3" s="42" t="s">
        <v>352</v>
      </c>
      <c r="AB3" s="42" t="s">
        <v>163</v>
      </c>
      <c r="AC3" s="42"/>
      <c r="AD3" s="43">
        <v>720</v>
      </c>
      <c r="AE3" s="43">
        <f>AD3*1.124</f>
        <v>809.28000000000009</v>
      </c>
      <c r="AF3" s="43">
        <f>AE3</f>
        <v>809.28000000000009</v>
      </c>
      <c r="AG3" s="43">
        <v>0</v>
      </c>
      <c r="AH3" s="42" t="s">
        <v>352</v>
      </c>
      <c r="AI3" s="38"/>
      <c r="AW3" s="36"/>
    </row>
    <row r="4" spans="1:74" ht="46.5">
      <c r="A4" s="36" t="s">
        <v>160</v>
      </c>
      <c r="B4" s="37" t="s">
        <v>353</v>
      </c>
      <c r="C4" s="38" t="s">
        <v>167</v>
      </c>
      <c r="D4" s="38" t="s">
        <v>124</v>
      </c>
      <c r="E4" s="68" t="s">
        <v>354</v>
      </c>
      <c r="F4" s="38">
        <v>3452</v>
      </c>
      <c r="G4" s="46">
        <v>3878.6849785407726</v>
      </c>
      <c r="H4" s="46">
        <v>16002.43</v>
      </c>
      <c r="I4" s="46">
        <v>387.43</v>
      </c>
      <c r="J4" s="38" t="s">
        <v>162</v>
      </c>
      <c r="K4" s="37" t="s">
        <v>355</v>
      </c>
      <c r="L4" s="47"/>
      <c r="M4" s="38" t="s">
        <v>349</v>
      </c>
      <c r="N4" s="41" t="s">
        <v>356</v>
      </c>
      <c r="O4" s="42" t="s">
        <v>162</v>
      </c>
      <c r="P4" s="41" t="s">
        <v>163</v>
      </c>
      <c r="Q4" s="42"/>
      <c r="R4" s="43">
        <v>807</v>
      </c>
      <c r="S4" s="43">
        <v>907.0680000000001</v>
      </c>
      <c r="T4" s="43">
        <v>907.0680000000001</v>
      </c>
      <c r="U4" s="43">
        <v>3</v>
      </c>
      <c r="V4" s="42" t="s">
        <v>162</v>
      </c>
      <c r="W4" s="41"/>
      <c r="X4" s="48"/>
      <c r="Z4" s="38"/>
      <c r="AA4" s="38"/>
      <c r="AB4" s="38"/>
      <c r="AC4" s="38"/>
      <c r="AD4" s="38"/>
      <c r="AE4" s="38"/>
      <c r="AF4" s="38"/>
      <c r="AG4" s="38"/>
      <c r="AH4" s="38"/>
      <c r="AI4" s="38"/>
      <c r="AW4" s="36"/>
    </row>
    <row r="5" spans="1:74" ht="18">
      <c r="A5" s="36" t="s">
        <v>160</v>
      </c>
      <c r="B5" s="37" t="s">
        <v>357</v>
      </c>
      <c r="C5" s="38" t="s">
        <v>162</v>
      </c>
      <c r="D5" s="38" t="s">
        <v>191</v>
      </c>
      <c r="E5" s="68"/>
      <c r="F5" s="38">
        <v>619</v>
      </c>
      <c r="G5" s="46">
        <v>695.51158798283268</v>
      </c>
      <c r="H5" s="46">
        <v>695.51158798283268</v>
      </c>
      <c r="I5" s="46">
        <v>82.98</v>
      </c>
      <c r="J5" s="38" t="s">
        <v>162</v>
      </c>
      <c r="K5" s="37"/>
      <c r="L5" s="47"/>
      <c r="M5" s="38" t="s">
        <v>349</v>
      </c>
      <c r="N5" s="41" t="s">
        <v>358</v>
      </c>
      <c r="O5" s="42" t="s">
        <v>162</v>
      </c>
      <c r="P5" s="41" t="s">
        <v>163</v>
      </c>
      <c r="Q5" s="42"/>
      <c r="R5" s="43">
        <v>415</v>
      </c>
      <c r="S5" s="43">
        <v>466.46000000000004</v>
      </c>
      <c r="T5" s="43">
        <v>466.46000000000004</v>
      </c>
      <c r="U5" s="43"/>
      <c r="V5" s="42" t="s">
        <v>162</v>
      </c>
      <c r="W5" s="41"/>
      <c r="X5" s="48"/>
      <c r="Z5" s="38"/>
      <c r="AA5" s="38"/>
      <c r="AB5" s="38"/>
      <c r="AC5" s="38"/>
      <c r="AD5" s="38"/>
      <c r="AE5" s="38"/>
      <c r="AF5" s="38"/>
      <c r="AG5" s="38"/>
      <c r="AH5" s="38"/>
      <c r="AI5" s="38"/>
      <c r="AW5" s="36"/>
    </row>
    <row r="6" spans="1:74" ht="19.5">
      <c r="A6" s="36" t="s">
        <v>160</v>
      </c>
      <c r="B6" s="37" t="s">
        <v>359</v>
      </c>
      <c r="C6" s="38" t="s">
        <v>167</v>
      </c>
      <c r="D6" s="38" t="s">
        <v>191</v>
      </c>
      <c r="E6" s="68" t="s">
        <v>226</v>
      </c>
      <c r="F6" s="38">
        <v>100</v>
      </c>
      <c r="G6" s="46">
        <v>112.36051502145924</v>
      </c>
      <c r="H6" s="46">
        <v>215</v>
      </c>
      <c r="I6" s="46">
        <v>15</v>
      </c>
      <c r="J6" s="38" t="s">
        <v>167</v>
      </c>
      <c r="K6" s="37" t="s">
        <v>360</v>
      </c>
      <c r="L6" s="47"/>
      <c r="M6" s="38" t="s">
        <v>349</v>
      </c>
      <c r="N6" s="41" t="s">
        <v>361</v>
      </c>
      <c r="O6" s="42" t="s">
        <v>167</v>
      </c>
      <c r="P6" s="41" t="s">
        <v>21</v>
      </c>
      <c r="Q6" s="42" t="s">
        <v>198</v>
      </c>
      <c r="R6" s="43">
        <v>0</v>
      </c>
      <c r="S6" s="43">
        <v>0</v>
      </c>
      <c r="T6" s="43">
        <v>61</v>
      </c>
      <c r="U6" s="43">
        <v>11</v>
      </c>
      <c r="V6" s="42" t="s">
        <v>167</v>
      </c>
      <c r="W6" s="41" t="s">
        <v>362</v>
      </c>
      <c r="X6" s="48"/>
      <c r="Z6" s="38"/>
      <c r="AA6" s="38"/>
      <c r="AB6" s="38"/>
      <c r="AC6" s="38"/>
      <c r="AD6" s="38"/>
      <c r="AE6" s="38"/>
      <c r="AF6" s="38"/>
      <c r="AG6" s="38"/>
      <c r="AH6" s="38"/>
      <c r="AI6" s="38"/>
      <c r="AW6" s="36"/>
    </row>
    <row r="7" spans="1:74" ht="19.5">
      <c r="A7" s="36" t="s">
        <v>160</v>
      </c>
      <c r="B7" s="37" t="s">
        <v>363</v>
      </c>
      <c r="C7" s="38" t="s">
        <v>167</v>
      </c>
      <c r="D7" s="38" t="s">
        <v>124</v>
      </c>
      <c r="E7" s="68" t="s">
        <v>354</v>
      </c>
      <c r="F7" s="38">
        <v>100</v>
      </c>
      <c r="G7" s="46">
        <v>112.36051502145924</v>
      </c>
      <c r="H7" s="46">
        <v>0</v>
      </c>
      <c r="I7" s="46">
        <v>0</v>
      </c>
      <c r="J7" s="38" t="s">
        <v>162</v>
      </c>
      <c r="K7" s="37" t="s">
        <v>364</v>
      </c>
      <c r="L7" s="47"/>
      <c r="M7" s="38" t="s">
        <v>349</v>
      </c>
      <c r="N7" s="41" t="s">
        <v>365</v>
      </c>
      <c r="O7" s="42" t="s">
        <v>162</v>
      </c>
      <c r="P7" s="41" t="s">
        <v>163</v>
      </c>
      <c r="Q7" s="42"/>
      <c r="R7" s="43">
        <v>226</v>
      </c>
      <c r="S7" s="43">
        <v>254.02400000000003</v>
      </c>
      <c r="T7" s="43">
        <v>254.02400000000003</v>
      </c>
      <c r="U7" s="43"/>
      <c r="V7" s="42" t="s">
        <v>162</v>
      </c>
      <c r="W7" s="41"/>
      <c r="X7" s="48"/>
      <c r="Z7" s="38"/>
      <c r="AA7" s="38"/>
      <c r="AB7" s="38"/>
      <c r="AC7" s="38"/>
      <c r="AD7" s="38"/>
      <c r="AE7" s="38"/>
      <c r="AF7" s="38"/>
      <c r="AG7" s="38"/>
      <c r="AH7" s="38"/>
      <c r="AI7" s="38"/>
      <c r="AW7" s="36"/>
    </row>
    <row r="8" spans="1:74" ht="46.5">
      <c r="A8" s="36" t="s">
        <v>160</v>
      </c>
      <c r="B8" s="37" t="s">
        <v>366</v>
      </c>
      <c r="C8" s="38" t="s">
        <v>162</v>
      </c>
      <c r="D8" s="38" t="s">
        <v>367</v>
      </c>
      <c r="E8" s="68"/>
      <c r="F8" s="38">
        <v>1700</v>
      </c>
      <c r="G8" s="46">
        <v>1910.1287553648069</v>
      </c>
      <c r="H8" s="46">
        <v>3024.7200000000003</v>
      </c>
      <c r="I8" s="46">
        <v>66.72</v>
      </c>
      <c r="J8" s="38" t="s">
        <v>162</v>
      </c>
      <c r="K8" s="37" t="s">
        <v>368</v>
      </c>
      <c r="L8" s="47"/>
      <c r="M8" s="38" t="s">
        <v>349</v>
      </c>
      <c r="N8" s="41" t="s">
        <v>369</v>
      </c>
      <c r="O8" s="42" t="s">
        <v>162</v>
      </c>
      <c r="P8" s="41" t="s">
        <v>163</v>
      </c>
      <c r="Q8" s="42"/>
      <c r="R8" s="43">
        <v>637</v>
      </c>
      <c r="S8" s="43">
        <v>715.98800000000006</v>
      </c>
      <c r="T8" s="43">
        <v>715.98800000000006</v>
      </c>
      <c r="U8" s="43"/>
      <c r="V8" s="42" t="s">
        <v>162</v>
      </c>
      <c r="W8" s="41"/>
      <c r="X8" s="48"/>
      <c r="Z8" s="38"/>
      <c r="AA8" s="38"/>
      <c r="AB8" s="38"/>
      <c r="AC8" s="38"/>
      <c r="AD8" s="38"/>
      <c r="AE8" s="38"/>
      <c r="AF8" s="38"/>
      <c r="AG8" s="38"/>
      <c r="AH8" s="38"/>
      <c r="AI8" s="38"/>
      <c r="AW8" s="36"/>
    </row>
    <row r="9" spans="1:74" ht="28.5">
      <c r="A9" s="36" t="s">
        <v>160</v>
      </c>
      <c r="B9" s="37" t="s">
        <v>370</v>
      </c>
      <c r="C9" s="38" t="s">
        <v>167</v>
      </c>
      <c r="D9" s="38" t="s">
        <v>21</v>
      </c>
      <c r="E9" s="68" t="s">
        <v>192</v>
      </c>
      <c r="F9" s="38">
        <v>800</v>
      </c>
      <c r="G9" s="46">
        <v>898.88412017167389</v>
      </c>
      <c r="H9" s="46">
        <v>1516.38</v>
      </c>
      <c r="I9" s="46">
        <v>92.38</v>
      </c>
      <c r="J9" s="38" t="s">
        <v>167</v>
      </c>
      <c r="K9" s="37" t="s">
        <v>371</v>
      </c>
      <c r="L9" s="47"/>
      <c r="M9" s="38" t="s">
        <v>349</v>
      </c>
      <c r="N9" s="41" t="s">
        <v>372</v>
      </c>
      <c r="O9" s="42" t="s">
        <v>162</v>
      </c>
      <c r="P9" s="41" t="s">
        <v>163</v>
      </c>
      <c r="Q9" s="42"/>
      <c r="R9" s="43">
        <v>637</v>
      </c>
      <c r="S9" s="43">
        <v>715.98800000000006</v>
      </c>
      <c r="T9" s="43">
        <v>715.98800000000006</v>
      </c>
      <c r="U9" s="43"/>
      <c r="V9" s="42" t="s">
        <v>162</v>
      </c>
      <c r="W9" s="41"/>
      <c r="X9" s="48"/>
      <c r="Z9" s="38"/>
      <c r="AA9" s="38"/>
      <c r="AB9" s="38"/>
      <c r="AC9" s="38"/>
      <c r="AD9" s="38"/>
      <c r="AE9" s="38"/>
      <c r="AF9" s="38"/>
      <c r="AG9" s="38"/>
      <c r="AH9" s="38"/>
      <c r="AI9" s="38"/>
      <c r="AW9" s="36"/>
    </row>
    <row r="10" spans="1:74" ht="19.5">
      <c r="A10" s="36" t="s">
        <v>160</v>
      </c>
      <c r="B10" s="37" t="s">
        <v>373</v>
      </c>
      <c r="C10" s="38" t="s">
        <v>162</v>
      </c>
      <c r="D10" s="38" t="s">
        <v>367</v>
      </c>
      <c r="E10" s="68"/>
      <c r="F10" s="38">
        <v>1700</v>
      </c>
      <c r="G10" s="46">
        <v>1910.1287553648069</v>
      </c>
      <c r="H10" s="46">
        <v>2581.92</v>
      </c>
      <c r="I10" s="46">
        <v>92.92</v>
      </c>
      <c r="J10" s="38" t="s">
        <v>162</v>
      </c>
      <c r="K10" s="37" t="s">
        <v>374</v>
      </c>
      <c r="L10" s="47"/>
      <c r="M10" s="38" t="s">
        <v>349</v>
      </c>
      <c r="N10" s="41" t="s">
        <v>375</v>
      </c>
      <c r="O10" s="42" t="s">
        <v>162</v>
      </c>
      <c r="P10" s="41" t="s">
        <v>163</v>
      </c>
      <c r="Q10" s="42"/>
      <c r="R10" s="43">
        <v>637</v>
      </c>
      <c r="S10" s="43">
        <v>715.98800000000006</v>
      </c>
      <c r="T10" s="43">
        <v>715.98800000000006</v>
      </c>
      <c r="U10" s="43"/>
      <c r="V10" s="42" t="s">
        <v>162</v>
      </c>
      <c r="W10" s="41"/>
      <c r="X10" s="48"/>
      <c r="Z10" s="38"/>
      <c r="AA10" s="38"/>
      <c r="AB10" s="38"/>
      <c r="AC10" s="38"/>
      <c r="AD10" s="38"/>
      <c r="AE10" s="38"/>
      <c r="AF10" s="38"/>
      <c r="AG10" s="38"/>
      <c r="AH10" s="38"/>
      <c r="AI10" s="38"/>
      <c r="AW10" s="36"/>
    </row>
    <row r="11" spans="1:74" ht="18">
      <c r="A11" s="36" t="s">
        <v>160</v>
      </c>
      <c r="B11" s="38" t="s">
        <v>376</v>
      </c>
      <c r="C11" s="38" t="s">
        <v>162</v>
      </c>
      <c r="D11" s="38" t="s">
        <v>124</v>
      </c>
      <c r="E11" s="68"/>
      <c r="F11" s="38">
        <v>100</v>
      </c>
      <c r="G11" s="46">
        <v>112.36051502145924</v>
      </c>
      <c r="H11" s="46">
        <v>134</v>
      </c>
      <c r="I11" s="46">
        <v>1</v>
      </c>
      <c r="J11" s="38" t="s">
        <v>162</v>
      </c>
      <c r="K11" s="37" t="s">
        <v>360</v>
      </c>
      <c r="L11" s="47"/>
      <c r="M11" s="38" t="s">
        <v>349</v>
      </c>
      <c r="N11" s="41" t="s">
        <v>377</v>
      </c>
      <c r="O11" s="42" t="s">
        <v>162</v>
      </c>
      <c r="P11" s="41" t="s">
        <v>163</v>
      </c>
      <c r="Q11" s="42"/>
      <c r="R11" s="43">
        <v>3770</v>
      </c>
      <c r="S11" s="43">
        <v>4237.4800000000005</v>
      </c>
      <c r="T11" s="43">
        <v>4237.4800000000005</v>
      </c>
      <c r="U11" s="43">
        <v>16</v>
      </c>
      <c r="V11" s="42" t="s">
        <v>162</v>
      </c>
      <c r="W11" s="41"/>
      <c r="X11" s="48"/>
      <c r="Z11" s="38"/>
      <c r="AA11" s="38"/>
      <c r="AB11" s="38"/>
      <c r="AC11" s="38"/>
      <c r="AD11" s="38"/>
      <c r="AE11" s="38"/>
      <c r="AF11" s="38"/>
      <c r="AG11" s="38"/>
      <c r="AH11" s="38"/>
      <c r="AI11" s="38"/>
      <c r="AW11" s="36"/>
    </row>
    <row r="12" spans="1:74" ht="18">
      <c r="A12" s="36" t="s">
        <v>160</v>
      </c>
      <c r="B12" s="38" t="s">
        <v>378</v>
      </c>
      <c r="C12" s="38" t="s">
        <v>167</v>
      </c>
      <c r="D12" s="38" t="s">
        <v>124</v>
      </c>
      <c r="E12" s="68" t="s">
        <v>216</v>
      </c>
      <c r="F12" s="38">
        <v>21960</v>
      </c>
      <c r="G12" s="46">
        <v>24674.369098712446</v>
      </c>
      <c r="H12" s="46">
        <v>39542</v>
      </c>
      <c r="I12" s="46">
        <v>241</v>
      </c>
      <c r="J12" s="38" t="s">
        <v>162</v>
      </c>
      <c r="K12" s="37" t="s">
        <v>379</v>
      </c>
      <c r="L12" s="47"/>
      <c r="M12" s="38" t="s">
        <v>349</v>
      </c>
      <c r="N12" s="41" t="s">
        <v>380</v>
      </c>
      <c r="O12" s="42" t="s">
        <v>167</v>
      </c>
      <c r="P12" s="41" t="s">
        <v>25</v>
      </c>
      <c r="Q12" s="42" t="s">
        <v>67</v>
      </c>
      <c r="R12" s="43">
        <v>1030</v>
      </c>
      <c r="S12" s="43">
        <v>1157.72</v>
      </c>
      <c r="T12" s="43">
        <v>1425</v>
      </c>
      <c r="U12" s="43">
        <v>1418.3067923333333</v>
      </c>
      <c r="V12" s="42" t="s">
        <v>167</v>
      </c>
      <c r="W12" s="41" t="s">
        <v>381</v>
      </c>
      <c r="X12" s="48"/>
      <c r="Z12" s="38"/>
      <c r="AA12" s="38"/>
      <c r="AB12" s="38"/>
      <c r="AC12" s="38"/>
      <c r="AD12" s="38"/>
      <c r="AE12" s="38"/>
      <c r="AF12" s="38"/>
      <c r="AG12" s="38"/>
      <c r="AH12" s="38"/>
      <c r="AI12" s="38"/>
      <c r="AW12" s="36"/>
    </row>
    <row r="13" spans="1:74" ht="64.5">
      <c r="A13" s="36" t="s">
        <v>160</v>
      </c>
      <c r="B13" s="38" t="s">
        <v>382</v>
      </c>
      <c r="C13" s="38" t="s">
        <v>167</v>
      </c>
      <c r="D13" s="38" t="s">
        <v>124</v>
      </c>
      <c r="E13" s="68" t="s">
        <v>216</v>
      </c>
      <c r="F13" s="38">
        <v>8550</v>
      </c>
      <c r="G13" s="46">
        <v>9606.8240343347643</v>
      </c>
      <c r="H13" s="46">
        <v>46225.520000000004</v>
      </c>
      <c r="I13" s="46">
        <v>86.52</v>
      </c>
      <c r="J13" s="38" t="s">
        <v>162</v>
      </c>
      <c r="K13" s="37" t="s">
        <v>383</v>
      </c>
      <c r="L13" s="47"/>
      <c r="M13" s="38" t="s">
        <v>349</v>
      </c>
      <c r="N13" s="41" t="s">
        <v>384</v>
      </c>
      <c r="O13" s="42" t="s">
        <v>167</v>
      </c>
      <c r="P13" s="41" t="s">
        <v>21</v>
      </c>
      <c r="Q13" s="42" t="s">
        <v>206</v>
      </c>
      <c r="R13" s="43">
        <v>1384</v>
      </c>
      <c r="S13" s="43">
        <v>1555.6160000000002</v>
      </c>
      <c r="T13" s="43">
        <v>1555.6160000000002</v>
      </c>
      <c r="U13" s="43">
        <v>4</v>
      </c>
      <c r="V13" s="42" t="s">
        <v>167</v>
      </c>
      <c r="W13" s="41"/>
      <c r="X13" s="48"/>
      <c r="Z13" s="38"/>
      <c r="AA13" s="38"/>
      <c r="AB13" s="38"/>
      <c r="AC13" s="38"/>
      <c r="AD13" s="38"/>
      <c r="AE13" s="38"/>
      <c r="AF13" s="38"/>
      <c r="AG13" s="38"/>
      <c r="AH13" s="38"/>
      <c r="AI13" s="38"/>
      <c r="AW13" s="36"/>
    </row>
    <row r="14" spans="1:74" ht="37.5">
      <c r="A14" s="36" t="s">
        <v>160</v>
      </c>
      <c r="B14" s="38" t="s">
        <v>385</v>
      </c>
      <c r="C14" s="38" t="s">
        <v>167</v>
      </c>
      <c r="D14" s="38" t="s">
        <v>21</v>
      </c>
      <c r="E14" s="68" t="s">
        <v>223</v>
      </c>
      <c r="F14" s="38">
        <v>800</v>
      </c>
      <c r="G14" s="46">
        <v>898.88412017167389</v>
      </c>
      <c r="H14" s="46">
        <v>1991.7600000000002</v>
      </c>
      <c r="I14" s="46">
        <v>991.76</v>
      </c>
      <c r="J14" s="38" t="s">
        <v>167</v>
      </c>
      <c r="K14" s="37" t="s">
        <v>386</v>
      </c>
      <c r="L14" s="47"/>
      <c r="M14" s="38" t="s">
        <v>349</v>
      </c>
      <c r="N14" s="41" t="s">
        <v>387</v>
      </c>
      <c r="O14" s="42" t="s">
        <v>167</v>
      </c>
      <c r="P14" s="41" t="s">
        <v>21</v>
      </c>
      <c r="Q14" s="42" t="s">
        <v>206</v>
      </c>
      <c r="R14" s="43">
        <v>2061</v>
      </c>
      <c r="S14" s="43">
        <v>2316.5640000000003</v>
      </c>
      <c r="T14" s="43">
        <v>2316.5640000000003</v>
      </c>
      <c r="U14" s="43">
        <v>338</v>
      </c>
      <c r="V14" s="42" t="s">
        <v>167</v>
      </c>
      <c r="W14" s="41"/>
      <c r="X14" s="48"/>
      <c r="Z14" s="38"/>
      <c r="AA14" s="38"/>
      <c r="AB14" s="38"/>
      <c r="AC14" s="38"/>
      <c r="AD14" s="38"/>
      <c r="AE14" s="38"/>
      <c r="AF14" s="38"/>
      <c r="AG14" s="38"/>
      <c r="AH14" s="38"/>
      <c r="AI14" s="38"/>
      <c r="AW14" s="36"/>
    </row>
    <row r="15" spans="1:74" ht="18">
      <c r="A15" s="36" t="s">
        <v>160</v>
      </c>
      <c r="B15" s="38" t="s">
        <v>388</v>
      </c>
      <c r="C15" s="38" t="s">
        <v>162</v>
      </c>
      <c r="D15" s="38" t="s">
        <v>163</v>
      </c>
      <c r="E15" s="68"/>
      <c r="F15" s="38">
        <v>100</v>
      </c>
      <c r="G15" s="46">
        <v>112.36051502145924</v>
      </c>
      <c r="H15" s="46">
        <v>112.36051502145924</v>
      </c>
      <c r="I15" s="46">
        <v>0</v>
      </c>
      <c r="J15" s="38" t="s">
        <v>162</v>
      </c>
      <c r="K15" s="37"/>
      <c r="L15" s="47"/>
      <c r="M15" s="38" t="s">
        <v>349</v>
      </c>
      <c r="N15" s="41" t="s">
        <v>389</v>
      </c>
      <c r="O15" s="42" t="s">
        <v>162</v>
      </c>
      <c r="P15" s="41" t="s">
        <v>163</v>
      </c>
      <c r="Q15" s="42"/>
      <c r="R15" s="43">
        <v>196</v>
      </c>
      <c r="S15" s="43">
        <v>220.30400000000003</v>
      </c>
      <c r="T15" s="43">
        <v>220.30400000000003</v>
      </c>
      <c r="U15" s="43">
        <v>0</v>
      </c>
      <c r="V15" s="42" t="s">
        <v>162</v>
      </c>
      <c r="W15" s="41"/>
      <c r="X15" s="48"/>
      <c r="Z15" s="38"/>
      <c r="AA15" s="38"/>
      <c r="AB15" s="38"/>
      <c r="AC15" s="38"/>
      <c r="AD15" s="38"/>
      <c r="AE15" s="38"/>
      <c r="AF15" s="38"/>
      <c r="AG15" s="38"/>
      <c r="AH15" s="38"/>
      <c r="AI15" s="38"/>
      <c r="AW15" s="36"/>
    </row>
    <row r="16" spans="1:74" ht="18">
      <c r="A16" s="36" t="s">
        <v>160</v>
      </c>
      <c r="B16" s="38" t="s">
        <v>390</v>
      </c>
      <c r="C16" s="38" t="s">
        <v>162</v>
      </c>
      <c r="D16" s="38" t="s">
        <v>163</v>
      </c>
      <c r="E16" s="68"/>
      <c r="F16" s="38">
        <v>100</v>
      </c>
      <c r="G16" s="46">
        <v>112.36051502145924</v>
      </c>
      <c r="H16" s="46">
        <v>112.36051502145924</v>
      </c>
      <c r="I16" s="46">
        <v>0</v>
      </c>
      <c r="J16" s="38" t="s">
        <v>162</v>
      </c>
      <c r="K16" s="37"/>
      <c r="L16" s="47"/>
      <c r="M16" s="38" t="s">
        <v>349</v>
      </c>
      <c r="N16" s="41" t="s">
        <v>391</v>
      </c>
      <c r="O16" s="42" t="s">
        <v>162</v>
      </c>
      <c r="P16" s="41" t="s">
        <v>163</v>
      </c>
      <c r="Q16" s="42"/>
      <c r="R16" s="43">
        <v>637</v>
      </c>
      <c r="S16" s="43">
        <v>715.98800000000006</v>
      </c>
      <c r="T16" s="43">
        <v>715.98800000000006</v>
      </c>
      <c r="U16" s="43"/>
      <c r="V16" s="42" t="s">
        <v>162</v>
      </c>
      <c r="W16" s="41"/>
      <c r="X16" s="48"/>
      <c r="Z16" s="38"/>
      <c r="AA16" s="38"/>
      <c r="AB16" s="38"/>
      <c r="AC16" s="38"/>
      <c r="AD16" s="38"/>
      <c r="AE16" s="38"/>
      <c r="AF16" s="38"/>
      <c r="AG16" s="38"/>
      <c r="AH16" s="38"/>
      <c r="AI16" s="38"/>
      <c r="AW16" s="36"/>
    </row>
    <row r="17" spans="1:49" ht="19.5">
      <c r="A17" s="36" t="s">
        <v>160</v>
      </c>
      <c r="B17" s="38" t="s">
        <v>392</v>
      </c>
      <c r="C17" s="38" t="s">
        <v>162</v>
      </c>
      <c r="D17" s="38" t="s">
        <v>124</v>
      </c>
      <c r="E17" s="68"/>
      <c r="F17" s="38">
        <v>3910</v>
      </c>
      <c r="G17" s="46">
        <v>4393.2961373390563</v>
      </c>
      <c r="H17" s="46">
        <v>9810</v>
      </c>
      <c r="I17" s="46">
        <v>2</v>
      </c>
      <c r="J17" s="38" t="s">
        <v>162</v>
      </c>
      <c r="K17" s="37" t="s">
        <v>393</v>
      </c>
      <c r="L17" s="47"/>
      <c r="M17" s="38" t="s">
        <v>349</v>
      </c>
      <c r="N17" s="41" t="s">
        <v>394</v>
      </c>
      <c r="O17" s="42" t="s">
        <v>162</v>
      </c>
      <c r="P17" s="41" t="s">
        <v>176</v>
      </c>
      <c r="Q17" s="42"/>
      <c r="R17" s="43"/>
      <c r="S17" s="43">
        <v>0</v>
      </c>
      <c r="T17" s="43"/>
      <c r="U17" s="43"/>
      <c r="V17" s="42" t="s">
        <v>162</v>
      </c>
      <c r="W17" s="41" t="s">
        <v>395</v>
      </c>
      <c r="X17" s="48"/>
      <c r="Z17" s="38"/>
      <c r="AA17" s="38"/>
      <c r="AB17" s="38"/>
      <c r="AC17" s="38"/>
      <c r="AD17" s="38"/>
      <c r="AE17" s="38"/>
      <c r="AF17" s="38"/>
      <c r="AG17" s="38"/>
      <c r="AH17" s="38"/>
      <c r="AI17" s="38"/>
      <c r="AW17" s="36"/>
    </row>
    <row r="18" spans="1:49" ht="18">
      <c r="A18" s="36" t="s">
        <v>160</v>
      </c>
      <c r="B18" s="38" t="s">
        <v>396</v>
      </c>
      <c r="C18" s="38" t="s">
        <v>162</v>
      </c>
      <c r="D18" s="38" t="s">
        <v>397</v>
      </c>
      <c r="E18" s="68"/>
      <c r="F18" s="38">
        <v>0</v>
      </c>
      <c r="G18" s="46">
        <v>0</v>
      </c>
      <c r="H18" s="46">
        <v>0</v>
      </c>
      <c r="I18" s="46">
        <v>0</v>
      </c>
      <c r="J18" s="38" t="s">
        <v>162</v>
      </c>
      <c r="K18" s="37" t="s">
        <v>398</v>
      </c>
      <c r="L18" s="47"/>
      <c r="M18" s="38" t="s">
        <v>349</v>
      </c>
      <c r="N18" s="41" t="s">
        <v>399</v>
      </c>
      <c r="O18" s="42" t="s">
        <v>162</v>
      </c>
      <c r="P18" s="41" t="s">
        <v>163</v>
      </c>
      <c r="Q18" s="42"/>
      <c r="R18" s="43">
        <v>397</v>
      </c>
      <c r="S18" s="43">
        <v>446.22800000000007</v>
      </c>
      <c r="T18" s="43">
        <v>446.22800000000007</v>
      </c>
      <c r="U18" s="43"/>
      <c r="V18" s="42" t="s">
        <v>162</v>
      </c>
      <c r="W18" s="41"/>
      <c r="X18" s="48"/>
      <c r="Z18" s="38"/>
      <c r="AA18" s="38"/>
      <c r="AB18" s="38"/>
      <c r="AC18" s="38"/>
      <c r="AD18" s="38"/>
      <c r="AE18" s="38"/>
      <c r="AF18" s="38"/>
      <c r="AG18" s="38"/>
      <c r="AH18" s="38"/>
      <c r="AI18" s="38"/>
      <c r="AW18" s="36"/>
    </row>
    <row r="19" spans="1:49" ht="28.5">
      <c r="A19" s="36" t="s">
        <v>160</v>
      </c>
      <c r="B19" s="38" t="s">
        <v>400</v>
      </c>
      <c r="C19" s="38" t="s">
        <v>167</v>
      </c>
      <c r="D19" s="38" t="s">
        <v>21</v>
      </c>
      <c r="E19" s="68" t="s">
        <v>226</v>
      </c>
      <c r="F19" s="38">
        <v>5950</v>
      </c>
      <c r="G19" s="46">
        <v>6685.4506437768241</v>
      </c>
      <c r="H19" s="46">
        <v>9076.85</v>
      </c>
      <c r="I19" s="46">
        <v>7256.85</v>
      </c>
      <c r="J19" s="38" t="s">
        <v>167</v>
      </c>
      <c r="K19" s="37" t="s">
        <v>401</v>
      </c>
      <c r="L19" s="47"/>
      <c r="M19" s="38" t="s">
        <v>349</v>
      </c>
      <c r="N19" s="41" t="s">
        <v>402</v>
      </c>
      <c r="O19" s="42" t="s">
        <v>162</v>
      </c>
      <c r="P19" s="41" t="s">
        <v>124</v>
      </c>
      <c r="Q19" s="42"/>
      <c r="R19" s="43">
        <v>637</v>
      </c>
      <c r="S19" s="43">
        <v>715.98800000000006</v>
      </c>
      <c r="T19" s="43">
        <v>812.87200000000007</v>
      </c>
      <c r="U19" s="43">
        <v>90</v>
      </c>
      <c r="V19" s="42" t="s">
        <v>162</v>
      </c>
      <c r="W19" s="41"/>
      <c r="X19" s="48"/>
      <c r="Z19" s="38"/>
      <c r="AA19" s="38"/>
      <c r="AB19" s="38"/>
      <c r="AC19" s="38"/>
      <c r="AD19" s="38"/>
      <c r="AE19" s="38"/>
      <c r="AF19" s="38"/>
      <c r="AG19" s="38"/>
      <c r="AH19" s="38"/>
      <c r="AI19" s="38"/>
      <c r="AW19" s="36"/>
    </row>
    <row r="20" spans="1:49">
      <c r="A20" s="36" t="s">
        <v>160</v>
      </c>
      <c r="B20" s="38" t="s">
        <v>403</v>
      </c>
      <c r="C20" s="38" t="s">
        <v>167</v>
      </c>
      <c r="D20" s="38" t="s">
        <v>124</v>
      </c>
      <c r="E20" s="68" t="s">
        <v>338</v>
      </c>
      <c r="F20" s="38">
        <v>800</v>
      </c>
      <c r="G20" s="46">
        <v>898.88412017167389</v>
      </c>
      <c r="H20" s="46">
        <v>1107.72</v>
      </c>
      <c r="I20" s="46">
        <v>42.72</v>
      </c>
      <c r="J20" s="38" t="s">
        <v>162</v>
      </c>
      <c r="K20" s="37" t="s">
        <v>379</v>
      </c>
      <c r="L20" s="47"/>
      <c r="M20" s="38" t="s">
        <v>349</v>
      </c>
      <c r="N20" s="41" t="s">
        <v>404</v>
      </c>
      <c r="O20" s="42" t="s">
        <v>167</v>
      </c>
      <c r="P20" s="41" t="s">
        <v>124</v>
      </c>
      <c r="Q20" s="42" t="s">
        <v>405</v>
      </c>
      <c r="R20" s="43">
        <v>1476</v>
      </c>
      <c r="S20" s="43">
        <v>1659.0240000000001</v>
      </c>
      <c r="T20" s="43">
        <v>1659.0240000000001</v>
      </c>
      <c r="U20" s="43">
        <v>0</v>
      </c>
      <c r="V20" s="42" t="s">
        <v>162</v>
      </c>
      <c r="W20" s="41"/>
      <c r="X20" s="48"/>
      <c r="Z20" s="38"/>
      <c r="AA20" s="38"/>
      <c r="AB20" s="38"/>
      <c r="AC20" s="38"/>
      <c r="AD20" s="38"/>
      <c r="AE20" s="38"/>
      <c r="AF20" s="38"/>
      <c r="AG20" s="38"/>
      <c r="AH20" s="38"/>
      <c r="AI20" s="38"/>
      <c r="AW20" s="36"/>
    </row>
    <row r="21" spans="1:49">
      <c r="A21" s="36" t="s">
        <v>160</v>
      </c>
      <c r="B21" s="38" t="s">
        <v>406</v>
      </c>
      <c r="C21" s="38" t="s">
        <v>162</v>
      </c>
      <c r="D21" s="38" t="s">
        <v>163</v>
      </c>
      <c r="E21" s="68"/>
      <c r="F21" s="38">
        <v>4180</v>
      </c>
      <c r="G21" s="46">
        <v>4696.6695278969955</v>
      </c>
      <c r="H21" s="46">
        <v>4696.6695278969955</v>
      </c>
      <c r="I21" s="46">
        <v>0</v>
      </c>
      <c r="J21" s="38" t="s">
        <v>162</v>
      </c>
      <c r="K21" s="37"/>
      <c r="L21" s="47"/>
      <c r="M21" s="38" t="s">
        <v>349</v>
      </c>
      <c r="N21" s="41" t="s">
        <v>407</v>
      </c>
      <c r="O21" s="42" t="s">
        <v>167</v>
      </c>
      <c r="P21" s="41" t="s">
        <v>124</v>
      </c>
      <c r="Q21" s="42" t="s">
        <v>238</v>
      </c>
      <c r="R21" s="43">
        <v>385</v>
      </c>
      <c r="S21" s="43">
        <v>432.74000000000007</v>
      </c>
      <c r="T21" s="43">
        <v>432.74000000000007</v>
      </c>
      <c r="U21" s="43">
        <v>0</v>
      </c>
      <c r="V21" s="42" t="s">
        <v>162</v>
      </c>
      <c r="W21" s="41"/>
      <c r="X21" s="48"/>
      <c r="Z21" s="38"/>
      <c r="AA21" s="38"/>
      <c r="AB21" s="38"/>
      <c r="AC21" s="38"/>
      <c r="AD21" s="38"/>
      <c r="AE21" s="38"/>
      <c r="AF21" s="38"/>
      <c r="AG21" s="38"/>
      <c r="AH21" s="38"/>
      <c r="AI21" s="38"/>
      <c r="AW21" s="36"/>
    </row>
    <row r="22" spans="1:49" ht="18">
      <c r="A22" s="36" t="s">
        <v>160</v>
      </c>
      <c r="B22" s="38" t="s">
        <v>408</v>
      </c>
      <c r="C22" s="38" t="s">
        <v>162</v>
      </c>
      <c r="D22" s="38" t="s">
        <v>397</v>
      </c>
      <c r="E22" s="68"/>
      <c r="F22" s="38">
        <v>0</v>
      </c>
      <c r="G22" s="46">
        <v>0</v>
      </c>
      <c r="H22" s="46">
        <v>0</v>
      </c>
      <c r="I22" s="46">
        <v>0</v>
      </c>
      <c r="J22" s="38" t="s">
        <v>162</v>
      </c>
      <c r="K22" s="37" t="s">
        <v>409</v>
      </c>
      <c r="L22" s="47"/>
      <c r="M22" s="38" t="s">
        <v>349</v>
      </c>
      <c r="N22" s="41" t="s">
        <v>410</v>
      </c>
      <c r="O22" s="42" t="s">
        <v>162</v>
      </c>
      <c r="P22" s="41" t="s">
        <v>163</v>
      </c>
      <c r="Q22" s="42"/>
      <c r="R22" s="43">
        <v>637</v>
      </c>
      <c r="S22" s="43">
        <v>715.98800000000006</v>
      </c>
      <c r="T22" s="43">
        <v>715.98800000000006</v>
      </c>
      <c r="U22" s="43"/>
      <c r="V22" s="42" t="s">
        <v>162</v>
      </c>
      <c r="W22" s="41"/>
      <c r="X22" s="48"/>
      <c r="Z22" s="38"/>
      <c r="AA22" s="38"/>
      <c r="AB22" s="38"/>
      <c r="AC22" s="38"/>
      <c r="AD22" s="38"/>
      <c r="AE22" s="38"/>
      <c r="AF22" s="38"/>
      <c r="AG22" s="38"/>
      <c r="AH22" s="38"/>
      <c r="AI22" s="38"/>
      <c r="AW22" s="36"/>
    </row>
    <row r="23" spans="1:49" ht="18">
      <c r="A23" s="36" t="s">
        <v>160</v>
      </c>
      <c r="B23" s="38" t="s">
        <v>411</v>
      </c>
      <c r="C23" s="38" t="s">
        <v>162</v>
      </c>
      <c r="D23" s="38" t="s">
        <v>124</v>
      </c>
      <c r="E23" s="68"/>
      <c r="F23" s="38">
        <v>9900</v>
      </c>
      <c r="G23" s="46">
        <v>11123.690987124464</v>
      </c>
      <c r="H23" s="46">
        <v>16902</v>
      </c>
      <c r="I23" s="46">
        <v>5</v>
      </c>
      <c r="J23" s="38" t="s">
        <v>162</v>
      </c>
      <c r="K23" s="41" t="s">
        <v>412</v>
      </c>
      <c r="L23" s="47"/>
      <c r="M23" s="38" t="s">
        <v>349</v>
      </c>
      <c r="N23" s="41" t="s">
        <v>410</v>
      </c>
      <c r="O23" s="42" t="s">
        <v>162</v>
      </c>
      <c r="P23" s="41" t="s">
        <v>163</v>
      </c>
      <c r="Q23" s="42"/>
      <c r="R23" s="43">
        <v>436</v>
      </c>
      <c r="S23" s="43">
        <v>490.06400000000002</v>
      </c>
      <c r="T23" s="43">
        <v>715.98800000000006</v>
      </c>
      <c r="U23" s="43"/>
      <c r="V23" s="42" t="s">
        <v>162</v>
      </c>
      <c r="W23" s="41"/>
      <c r="X23" s="48"/>
      <c r="Z23" s="38"/>
      <c r="AA23" s="38"/>
      <c r="AB23" s="38"/>
      <c r="AC23" s="38"/>
      <c r="AD23" s="38"/>
      <c r="AE23" s="38"/>
      <c r="AF23" s="38"/>
      <c r="AG23" s="38"/>
      <c r="AH23" s="38"/>
      <c r="AI23" s="38"/>
      <c r="AW23" s="36"/>
    </row>
    <row r="24" spans="1:49">
      <c r="A24" s="36" t="s">
        <v>160</v>
      </c>
      <c r="B24" s="38" t="s">
        <v>413</v>
      </c>
      <c r="C24" s="38" t="s">
        <v>167</v>
      </c>
      <c r="D24" s="38" t="s">
        <v>21</v>
      </c>
      <c r="E24" s="68" t="s">
        <v>79</v>
      </c>
      <c r="F24" s="38">
        <v>100</v>
      </c>
      <c r="G24" s="46">
        <v>112.36051502145924</v>
      </c>
      <c r="H24" s="46">
        <v>123</v>
      </c>
      <c r="I24" s="46">
        <v>2</v>
      </c>
      <c r="J24" s="38" t="s">
        <v>167</v>
      </c>
      <c r="K24" s="37"/>
      <c r="L24" s="47"/>
      <c r="M24" s="38" t="s">
        <v>349</v>
      </c>
      <c r="N24" s="41" t="s">
        <v>414</v>
      </c>
      <c r="O24" s="42" t="s">
        <v>162</v>
      </c>
      <c r="P24" s="41" t="s">
        <v>124</v>
      </c>
      <c r="Q24" s="42"/>
      <c r="R24" s="43">
        <v>586</v>
      </c>
      <c r="S24" s="43">
        <v>658.6640000000001</v>
      </c>
      <c r="T24" s="43">
        <v>658.6640000000001</v>
      </c>
      <c r="U24" s="43">
        <v>0</v>
      </c>
      <c r="V24" s="42" t="s">
        <v>162</v>
      </c>
      <c r="W24" s="41"/>
      <c r="X24" s="48"/>
      <c r="Z24" s="38"/>
      <c r="AA24" s="38"/>
      <c r="AB24" s="38"/>
      <c r="AC24" s="38"/>
      <c r="AD24" s="38"/>
      <c r="AE24" s="38"/>
      <c r="AF24" s="38"/>
      <c r="AG24" s="38"/>
      <c r="AH24" s="38"/>
      <c r="AI24" s="38"/>
      <c r="AW24" s="36"/>
    </row>
    <row r="25" spans="1:49" ht="18">
      <c r="A25" s="36" t="s">
        <v>160</v>
      </c>
      <c r="B25" s="38" t="s">
        <v>415</v>
      </c>
      <c r="C25" s="38" t="s">
        <v>162</v>
      </c>
      <c r="D25" s="38" t="s">
        <v>163</v>
      </c>
      <c r="E25" s="68"/>
      <c r="F25" s="38">
        <v>14770</v>
      </c>
      <c r="G25" s="46">
        <v>16595.648068669529</v>
      </c>
      <c r="H25" s="46">
        <v>16595.648068669529</v>
      </c>
      <c r="I25" s="46">
        <v>0</v>
      </c>
      <c r="J25" s="38" t="s">
        <v>162</v>
      </c>
      <c r="K25" s="37"/>
      <c r="L25" s="47"/>
      <c r="M25" s="38" t="s">
        <v>349</v>
      </c>
      <c r="N25" s="41" t="s">
        <v>416</v>
      </c>
      <c r="O25" s="42" t="s">
        <v>162</v>
      </c>
      <c r="P25" s="41" t="s">
        <v>163</v>
      </c>
      <c r="Q25" s="42"/>
      <c r="R25" s="43">
        <v>415</v>
      </c>
      <c r="S25" s="43">
        <v>466.46000000000004</v>
      </c>
      <c r="T25" s="43">
        <v>466.46000000000004</v>
      </c>
      <c r="U25" s="43"/>
      <c r="V25" s="42" t="s">
        <v>162</v>
      </c>
      <c r="W25" s="41"/>
      <c r="X25" s="48"/>
      <c r="Z25" s="38"/>
      <c r="AA25" s="38"/>
      <c r="AB25" s="38"/>
      <c r="AC25" s="38"/>
      <c r="AD25" s="38"/>
      <c r="AE25" s="38"/>
      <c r="AF25" s="38"/>
      <c r="AG25" s="38"/>
      <c r="AH25" s="38"/>
      <c r="AI25" s="38"/>
      <c r="AW25" s="36"/>
    </row>
    <row r="26" spans="1:49" ht="18">
      <c r="A26" s="36" t="s">
        <v>160</v>
      </c>
      <c r="B26" s="38" t="s">
        <v>417</v>
      </c>
      <c r="C26" s="38" t="s">
        <v>162</v>
      </c>
      <c r="D26" s="38" t="s">
        <v>367</v>
      </c>
      <c r="E26" s="68"/>
      <c r="F26" s="38">
        <v>3910</v>
      </c>
      <c r="G26" s="46">
        <v>4393.2961373390563</v>
      </c>
      <c r="H26" s="46">
        <v>8104</v>
      </c>
      <c r="I26" s="46">
        <v>1</v>
      </c>
      <c r="J26" s="38" t="s">
        <v>162</v>
      </c>
      <c r="K26" s="37" t="s">
        <v>418</v>
      </c>
      <c r="L26" s="47"/>
      <c r="M26" s="38" t="s">
        <v>349</v>
      </c>
      <c r="N26" s="41" t="s">
        <v>419</v>
      </c>
      <c r="O26" s="42" t="s">
        <v>162</v>
      </c>
      <c r="P26" s="41" t="s">
        <v>163</v>
      </c>
      <c r="Q26" s="42"/>
      <c r="R26" s="43">
        <v>637</v>
      </c>
      <c r="S26" s="43">
        <v>715.98800000000006</v>
      </c>
      <c r="T26" s="43">
        <v>715.98800000000006</v>
      </c>
      <c r="U26" s="43"/>
      <c r="V26" s="42" t="s">
        <v>162</v>
      </c>
      <c r="W26" s="41"/>
      <c r="X26" s="48"/>
      <c r="Z26" s="38"/>
      <c r="AA26" s="38"/>
      <c r="AB26" s="38"/>
      <c r="AC26" s="38"/>
      <c r="AD26" s="38"/>
      <c r="AE26" s="38"/>
      <c r="AF26" s="38"/>
      <c r="AG26" s="38"/>
      <c r="AH26" s="38"/>
      <c r="AI26" s="38"/>
      <c r="AW26" s="36"/>
    </row>
    <row r="27" spans="1:49" ht="18">
      <c r="A27" s="36" t="s">
        <v>160</v>
      </c>
      <c r="B27" s="38" t="s">
        <v>420</v>
      </c>
      <c r="C27" s="38" t="s">
        <v>162</v>
      </c>
      <c r="D27" s="38" t="s">
        <v>367</v>
      </c>
      <c r="E27" s="68"/>
      <c r="F27" s="38">
        <v>3910</v>
      </c>
      <c r="G27" s="46">
        <v>4393.2961373390563</v>
      </c>
      <c r="H27" s="46">
        <v>6491.63</v>
      </c>
      <c r="I27" s="46">
        <v>2.63</v>
      </c>
      <c r="J27" s="38" t="s">
        <v>162</v>
      </c>
      <c r="K27" s="37" t="s">
        <v>418</v>
      </c>
      <c r="L27" s="47"/>
      <c r="M27" s="38" t="s">
        <v>349</v>
      </c>
      <c r="N27" s="41" t="s">
        <v>421</v>
      </c>
      <c r="O27" s="42" t="s">
        <v>162</v>
      </c>
      <c r="P27" s="41" t="s">
        <v>163</v>
      </c>
      <c r="Q27" s="42"/>
      <c r="R27" s="43">
        <v>5690</v>
      </c>
      <c r="S27" s="43">
        <v>6395.56</v>
      </c>
      <c r="T27" s="43">
        <v>6395.56</v>
      </c>
      <c r="U27" s="43">
        <v>36</v>
      </c>
      <c r="V27" s="42" t="s">
        <v>162</v>
      </c>
      <c r="W27" s="41"/>
      <c r="X27" s="48"/>
      <c r="Z27" s="38"/>
      <c r="AA27" s="38"/>
      <c r="AB27" s="38"/>
      <c r="AC27" s="38"/>
      <c r="AD27" s="38"/>
      <c r="AE27" s="38"/>
      <c r="AF27" s="38"/>
      <c r="AG27" s="38"/>
      <c r="AH27" s="38"/>
      <c r="AI27" s="38"/>
      <c r="AW27" s="36"/>
    </row>
    <row r="28" spans="1:49" ht="18">
      <c r="A28" s="36" t="s">
        <v>160</v>
      </c>
      <c r="B28" s="38" t="s">
        <v>422</v>
      </c>
      <c r="C28" s="38" t="s">
        <v>167</v>
      </c>
      <c r="D28" s="38" t="s">
        <v>191</v>
      </c>
      <c r="E28" s="68" t="s">
        <v>423</v>
      </c>
      <c r="F28" s="38">
        <v>4785</v>
      </c>
      <c r="G28" s="46">
        <v>5376.4506437768241</v>
      </c>
      <c r="H28" s="46">
        <v>10415.469999999999</v>
      </c>
      <c r="I28" s="46">
        <v>279.47000000000003</v>
      </c>
      <c r="J28" s="38" t="s">
        <v>167</v>
      </c>
      <c r="K28" s="37" t="s">
        <v>379</v>
      </c>
      <c r="L28" s="47"/>
      <c r="M28" s="38" t="s">
        <v>349</v>
      </c>
      <c r="N28" s="41" t="s">
        <v>424</v>
      </c>
      <c r="O28" s="42" t="s">
        <v>162</v>
      </c>
      <c r="P28" s="41" t="s">
        <v>163</v>
      </c>
      <c r="Q28" s="42"/>
      <c r="R28" s="43">
        <v>1284</v>
      </c>
      <c r="S28" s="43">
        <v>1443.2160000000001</v>
      </c>
      <c r="T28" s="43">
        <v>1427.8080000000002</v>
      </c>
      <c r="U28" s="43">
        <v>0</v>
      </c>
      <c r="V28" s="42" t="s">
        <v>162</v>
      </c>
      <c r="W28" s="41" t="s">
        <v>425</v>
      </c>
      <c r="X28" s="48"/>
      <c r="Z28" s="38"/>
      <c r="AA28" s="38"/>
      <c r="AB28" s="38"/>
      <c r="AC28" s="38"/>
      <c r="AD28" s="38"/>
      <c r="AE28" s="38"/>
      <c r="AF28" s="38"/>
      <c r="AG28" s="38"/>
      <c r="AH28" s="38"/>
      <c r="AI28" s="38"/>
      <c r="AW28" s="36"/>
    </row>
    <row r="29" spans="1:49" ht="18">
      <c r="A29" s="36" t="s">
        <v>160</v>
      </c>
      <c r="B29" s="38" t="s">
        <v>426</v>
      </c>
      <c r="C29" s="38" t="s">
        <v>167</v>
      </c>
      <c r="D29" s="38" t="s">
        <v>191</v>
      </c>
      <c r="E29" s="68" t="s">
        <v>427</v>
      </c>
      <c r="F29" s="38">
        <v>800</v>
      </c>
      <c r="G29" s="46">
        <v>898.88412017167389</v>
      </c>
      <c r="H29" s="46">
        <v>1228.8899999999999</v>
      </c>
      <c r="I29" s="46">
        <v>87.89</v>
      </c>
      <c r="J29" s="38" t="s">
        <v>167</v>
      </c>
      <c r="K29" s="37" t="s">
        <v>379</v>
      </c>
      <c r="L29" s="47"/>
      <c r="M29" s="38" t="s">
        <v>349</v>
      </c>
      <c r="N29" s="41" t="s">
        <v>428</v>
      </c>
      <c r="O29" s="42" t="s">
        <v>162</v>
      </c>
      <c r="P29" s="41" t="s">
        <v>163</v>
      </c>
      <c r="Q29" s="42"/>
      <c r="R29" s="43">
        <v>415</v>
      </c>
      <c r="S29" s="43">
        <v>466.46000000000004</v>
      </c>
      <c r="T29" s="43">
        <v>466.46000000000004</v>
      </c>
      <c r="U29" s="43"/>
      <c r="V29" s="42" t="s">
        <v>162</v>
      </c>
      <c r="W29" s="41"/>
      <c r="X29" s="48"/>
      <c r="Z29" s="38"/>
      <c r="AA29" s="38"/>
      <c r="AB29" s="38"/>
      <c r="AC29" s="38"/>
      <c r="AD29" s="38"/>
      <c r="AE29" s="38"/>
      <c r="AF29" s="38"/>
      <c r="AG29" s="38"/>
      <c r="AH29" s="38"/>
      <c r="AI29" s="38"/>
      <c r="AW29" s="36"/>
    </row>
    <row r="30" spans="1:49" ht="18">
      <c r="A30" s="36" t="s">
        <v>160</v>
      </c>
      <c r="B30" s="38" t="s">
        <v>429</v>
      </c>
      <c r="C30" s="38" t="s">
        <v>167</v>
      </c>
      <c r="D30" s="38" t="s">
        <v>124</v>
      </c>
      <c r="E30" s="68" t="s">
        <v>181</v>
      </c>
      <c r="F30" s="38">
        <v>800</v>
      </c>
      <c r="G30" s="46">
        <v>898.88412017167389</v>
      </c>
      <c r="H30" s="46">
        <v>1074</v>
      </c>
      <c r="I30" s="46">
        <v>22</v>
      </c>
      <c r="J30" s="38" t="s">
        <v>162</v>
      </c>
      <c r="K30" s="37" t="s">
        <v>430</v>
      </c>
      <c r="L30" s="47"/>
      <c r="M30" s="38" t="s">
        <v>349</v>
      </c>
      <c r="N30" s="41" t="s">
        <v>431</v>
      </c>
      <c r="O30" s="42" t="s">
        <v>162</v>
      </c>
      <c r="P30" s="41" t="s">
        <v>163</v>
      </c>
      <c r="Q30" s="42"/>
      <c r="R30" s="43">
        <v>5500</v>
      </c>
      <c r="S30" s="43">
        <v>6182.0000000000009</v>
      </c>
      <c r="T30" s="43">
        <v>6182.0000000000009</v>
      </c>
      <c r="U30" s="43">
        <v>30</v>
      </c>
      <c r="V30" s="42" t="s">
        <v>162</v>
      </c>
      <c r="W30" s="41"/>
      <c r="X30" s="48"/>
      <c r="Z30" s="38"/>
      <c r="AA30" s="38"/>
      <c r="AB30" s="38"/>
      <c r="AC30" s="38"/>
      <c r="AD30" s="38"/>
      <c r="AE30" s="38"/>
      <c r="AF30" s="38"/>
      <c r="AG30" s="38"/>
      <c r="AH30" s="38"/>
      <c r="AI30" s="38"/>
      <c r="AW30" s="36"/>
    </row>
    <row r="31" spans="1:49">
      <c r="A31" s="36" t="s">
        <v>160</v>
      </c>
      <c r="B31" s="38" t="s">
        <v>432</v>
      </c>
      <c r="C31" s="38" t="s">
        <v>167</v>
      </c>
      <c r="D31" s="38" t="s">
        <v>124</v>
      </c>
      <c r="E31" s="68" t="s">
        <v>181</v>
      </c>
      <c r="F31" s="38">
        <v>100</v>
      </c>
      <c r="G31" s="46">
        <v>112.36051502145924</v>
      </c>
      <c r="H31" s="46">
        <v>301</v>
      </c>
      <c r="I31" s="46">
        <v>0</v>
      </c>
      <c r="J31" s="38" t="s">
        <v>162</v>
      </c>
      <c r="K31" s="37" t="s">
        <v>360</v>
      </c>
      <c r="L31" s="47"/>
      <c r="M31" s="38" t="s">
        <v>349</v>
      </c>
      <c r="N31" s="41" t="s">
        <v>433</v>
      </c>
      <c r="O31" s="42" t="s">
        <v>162</v>
      </c>
      <c r="P31" s="41" t="s">
        <v>176</v>
      </c>
      <c r="Q31" s="42"/>
      <c r="R31" s="43"/>
      <c r="S31" s="43">
        <v>0</v>
      </c>
      <c r="T31" s="43"/>
      <c r="U31" s="43"/>
      <c r="V31" s="42" t="s">
        <v>162</v>
      </c>
      <c r="W31" s="41" t="s">
        <v>227</v>
      </c>
      <c r="X31" s="48"/>
      <c r="Z31" s="38"/>
      <c r="AA31" s="38"/>
      <c r="AB31" s="38"/>
      <c r="AC31" s="38"/>
      <c r="AD31" s="38"/>
      <c r="AE31" s="38"/>
      <c r="AF31" s="38"/>
      <c r="AG31" s="38"/>
      <c r="AH31" s="38"/>
      <c r="AI31" s="38"/>
      <c r="AW31" s="36"/>
    </row>
    <row r="32" spans="1:49" ht="18">
      <c r="A32" s="36" t="s">
        <v>160</v>
      </c>
      <c r="B32" s="38" t="s">
        <v>434</v>
      </c>
      <c r="C32" s="38" t="s">
        <v>162</v>
      </c>
      <c r="D32" s="38" t="s">
        <v>163</v>
      </c>
      <c r="E32" s="68"/>
      <c r="F32" s="38">
        <v>4785</v>
      </c>
      <c r="G32" s="46">
        <v>5376.4506437768241</v>
      </c>
      <c r="H32" s="46">
        <v>5376.4506437768241</v>
      </c>
      <c r="I32" s="46">
        <v>0</v>
      </c>
      <c r="J32" s="38" t="s">
        <v>162</v>
      </c>
      <c r="K32" s="37"/>
      <c r="L32" s="47"/>
      <c r="M32" s="38" t="s">
        <v>349</v>
      </c>
      <c r="N32" s="41" t="s">
        <v>433</v>
      </c>
      <c r="O32" s="42" t="s">
        <v>162</v>
      </c>
      <c r="P32" s="41" t="s">
        <v>163</v>
      </c>
      <c r="Q32" s="42"/>
      <c r="R32" s="43">
        <v>616</v>
      </c>
      <c r="S32" s="43">
        <v>692.38400000000001</v>
      </c>
      <c r="T32" s="43">
        <v>684.99200000000008</v>
      </c>
      <c r="U32" s="43">
        <v>0</v>
      </c>
      <c r="V32" s="42" t="s">
        <v>162</v>
      </c>
      <c r="W32" s="41"/>
      <c r="X32" s="48"/>
      <c r="Z32" s="38"/>
      <c r="AA32" s="38"/>
      <c r="AB32" s="38"/>
      <c r="AC32" s="38"/>
      <c r="AD32" s="38"/>
      <c r="AE32" s="38"/>
      <c r="AF32" s="38"/>
      <c r="AG32" s="38"/>
      <c r="AH32" s="38"/>
      <c r="AI32" s="38"/>
      <c r="AW32" s="36"/>
    </row>
    <row r="33" spans="1:49" ht="46.5">
      <c r="A33" s="36" t="s">
        <v>160</v>
      </c>
      <c r="B33" s="38" t="s">
        <v>435</v>
      </c>
      <c r="C33" s="38" t="s">
        <v>162</v>
      </c>
      <c r="D33" s="38" t="s">
        <v>124</v>
      </c>
      <c r="E33" s="68"/>
      <c r="F33" s="38">
        <v>29400</v>
      </c>
      <c r="G33" s="46">
        <v>33033.991416309014</v>
      </c>
      <c r="H33" s="46">
        <v>24032.41</v>
      </c>
      <c r="I33" s="46">
        <v>127.41</v>
      </c>
      <c r="J33" s="38" t="s">
        <v>162</v>
      </c>
      <c r="K33" s="37" t="s">
        <v>436</v>
      </c>
      <c r="L33" s="47"/>
      <c r="M33" s="38" t="s">
        <v>349</v>
      </c>
      <c r="N33" s="41" t="s">
        <v>437</v>
      </c>
      <c r="O33" s="42" t="s">
        <v>162</v>
      </c>
      <c r="P33" s="41" t="s">
        <v>176</v>
      </c>
      <c r="Q33" s="42"/>
      <c r="R33" s="43"/>
      <c r="S33" s="43">
        <v>0</v>
      </c>
      <c r="T33" s="43"/>
      <c r="U33" s="43"/>
      <c r="V33" s="42" t="s">
        <v>162</v>
      </c>
      <c r="W33" s="41" t="s">
        <v>438</v>
      </c>
      <c r="X33" s="48"/>
      <c r="Z33" s="38"/>
      <c r="AA33" s="38"/>
      <c r="AB33" s="38"/>
      <c r="AC33" s="38"/>
      <c r="AD33" s="38"/>
      <c r="AE33" s="38"/>
      <c r="AF33" s="38"/>
      <c r="AG33" s="38"/>
      <c r="AH33" s="38"/>
      <c r="AI33" s="38"/>
      <c r="AW33" s="36"/>
    </row>
    <row r="34" spans="1:49">
      <c r="A34" s="36" t="s">
        <v>160</v>
      </c>
      <c r="B34" s="38" t="s">
        <v>439</v>
      </c>
      <c r="C34" s="38" t="s">
        <v>162</v>
      </c>
      <c r="D34" s="38" t="s">
        <v>397</v>
      </c>
      <c r="E34" s="68"/>
      <c r="F34" s="38">
        <v>100</v>
      </c>
      <c r="G34" s="46">
        <v>112.36051502145924</v>
      </c>
      <c r="H34" s="46">
        <v>0</v>
      </c>
      <c r="I34" s="46">
        <v>0</v>
      </c>
      <c r="J34" s="38" t="s">
        <v>162</v>
      </c>
      <c r="K34" s="37" t="s">
        <v>440</v>
      </c>
      <c r="L34" s="47"/>
      <c r="M34" s="38" t="s">
        <v>349</v>
      </c>
      <c r="N34" s="41" t="s">
        <v>441</v>
      </c>
      <c r="O34" s="42" t="s">
        <v>162</v>
      </c>
      <c r="P34" s="41" t="s">
        <v>124</v>
      </c>
      <c r="Q34" s="42"/>
      <c r="R34" s="43">
        <v>175</v>
      </c>
      <c r="S34" s="43">
        <v>196.70000000000002</v>
      </c>
      <c r="T34" s="43">
        <v>196.70000000000002</v>
      </c>
      <c r="U34" s="43">
        <v>0</v>
      </c>
      <c r="V34" s="42" t="s">
        <v>162</v>
      </c>
      <c r="W34" s="41"/>
      <c r="X34" s="48"/>
      <c r="Z34" s="38"/>
      <c r="AA34" s="38"/>
      <c r="AB34" s="38"/>
      <c r="AC34" s="38"/>
      <c r="AD34" s="38"/>
      <c r="AE34" s="38"/>
      <c r="AF34" s="38"/>
      <c r="AG34" s="38"/>
      <c r="AH34" s="38"/>
      <c r="AI34" s="38"/>
      <c r="AW34" s="36"/>
    </row>
    <row r="35" spans="1:49" ht="46.5">
      <c r="A35" s="36" t="s">
        <v>160</v>
      </c>
      <c r="B35" s="38" t="s">
        <v>442</v>
      </c>
      <c r="C35" s="38" t="s">
        <v>167</v>
      </c>
      <c r="D35" s="38" t="s">
        <v>40</v>
      </c>
      <c r="E35" s="68" t="s">
        <v>354</v>
      </c>
      <c r="F35" s="38">
        <v>22500</v>
      </c>
      <c r="G35" s="46">
        <v>25281.115879828325</v>
      </c>
      <c r="H35" s="46">
        <v>30966.25</v>
      </c>
      <c r="I35" s="46">
        <v>310.25</v>
      </c>
      <c r="J35" s="38" t="s">
        <v>162</v>
      </c>
      <c r="K35" s="37" t="s">
        <v>443</v>
      </c>
      <c r="L35" s="47"/>
      <c r="M35" s="38" t="s">
        <v>349</v>
      </c>
      <c r="N35" s="41" t="s">
        <v>444</v>
      </c>
      <c r="O35" s="42" t="s">
        <v>162</v>
      </c>
      <c r="P35" s="41" t="s">
        <v>163</v>
      </c>
      <c r="Q35" s="42"/>
      <c r="R35" s="43">
        <v>637</v>
      </c>
      <c r="S35" s="43">
        <v>715.98800000000006</v>
      </c>
      <c r="T35" s="43">
        <v>715.98800000000006</v>
      </c>
      <c r="U35" s="43"/>
      <c r="V35" s="42" t="s">
        <v>162</v>
      </c>
      <c r="W35" s="41"/>
      <c r="X35" s="48"/>
      <c r="Z35" s="38"/>
      <c r="AA35" s="38"/>
      <c r="AB35" s="38"/>
      <c r="AC35" s="38"/>
      <c r="AD35" s="38"/>
      <c r="AE35" s="38"/>
      <c r="AF35" s="38"/>
      <c r="AG35" s="38"/>
      <c r="AH35" s="38"/>
      <c r="AI35" s="38"/>
      <c r="AW35" s="36"/>
    </row>
    <row r="36" spans="1:49" ht="18">
      <c r="A36" s="36" t="s">
        <v>160</v>
      </c>
      <c r="B36" s="38" t="s">
        <v>445</v>
      </c>
      <c r="C36" s="38" t="s">
        <v>162</v>
      </c>
      <c r="D36" s="38" t="s">
        <v>124</v>
      </c>
      <c r="E36" s="68"/>
      <c r="F36" s="38">
        <v>4500</v>
      </c>
      <c r="G36" s="46">
        <v>5056.2231759656652</v>
      </c>
      <c r="H36" s="46">
        <v>7133.17</v>
      </c>
      <c r="I36" s="46">
        <v>268.17</v>
      </c>
      <c r="J36" s="38" t="s">
        <v>162</v>
      </c>
      <c r="K36" s="37"/>
      <c r="L36" s="47"/>
      <c r="M36" s="38" t="s">
        <v>349</v>
      </c>
      <c r="N36" s="41" t="s">
        <v>446</v>
      </c>
      <c r="O36" s="42" t="s">
        <v>162</v>
      </c>
      <c r="P36" s="41" t="s">
        <v>163</v>
      </c>
      <c r="Q36" s="42"/>
      <c r="R36" s="43">
        <v>415</v>
      </c>
      <c r="S36" s="43">
        <v>466.46000000000004</v>
      </c>
      <c r="T36" s="43">
        <v>466.46000000000004</v>
      </c>
      <c r="U36" s="43"/>
      <c r="V36" s="42" t="s">
        <v>162</v>
      </c>
      <c r="W36" s="41"/>
      <c r="X36" s="48"/>
      <c r="Z36" s="38"/>
      <c r="AA36" s="38"/>
      <c r="AB36" s="38"/>
      <c r="AC36" s="38"/>
      <c r="AD36" s="38"/>
      <c r="AE36" s="38"/>
      <c r="AF36" s="38"/>
      <c r="AG36" s="38"/>
      <c r="AH36" s="38"/>
      <c r="AI36" s="38"/>
      <c r="AW36" s="36"/>
    </row>
    <row r="37" spans="1:49" ht="19.5">
      <c r="A37" s="36" t="s">
        <v>160</v>
      </c>
      <c r="B37" s="38" t="s">
        <v>447</v>
      </c>
      <c r="C37" s="38" t="s">
        <v>162</v>
      </c>
      <c r="D37" s="38" t="s">
        <v>367</v>
      </c>
      <c r="E37" s="68"/>
      <c r="F37" s="38">
        <v>2560</v>
      </c>
      <c r="G37" s="46">
        <v>2876.4291845493563</v>
      </c>
      <c r="H37" s="46">
        <v>817.81</v>
      </c>
      <c r="I37" s="46">
        <v>4.8100000000000005</v>
      </c>
      <c r="J37" s="38" t="s">
        <v>162</v>
      </c>
      <c r="K37" s="37" t="s">
        <v>448</v>
      </c>
      <c r="L37" s="47"/>
      <c r="M37" s="38" t="s">
        <v>349</v>
      </c>
      <c r="N37" s="41" t="s">
        <v>449</v>
      </c>
      <c r="O37" s="42" t="s">
        <v>162</v>
      </c>
      <c r="P37" s="41" t="s">
        <v>124</v>
      </c>
      <c r="Q37" s="42"/>
      <c r="R37" s="43">
        <v>1187</v>
      </c>
      <c r="S37" s="43">
        <v>1334.1880000000001</v>
      </c>
      <c r="T37" s="43">
        <v>1334.1880000000001</v>
      </c>
      <c r="U37" s="43">
        <v>0</v>
      </c>
      <c r="V37" s="42" t="s">
        <v>162</v>
      </c>
      <c r="W37" s="41"/>
      <c r="X37" s="48"/>
      <c r="Z37" s="38"/>
      <c r="AA37" s="38"/>
      <c r="AB37" s="38"/>
      <c r="AC37" s="38"/>
      <c r="AD37" s="38"/>
      <c r="AE37" s="38"/>
      <c r="AF37" s="38"/>
      <c r="AG37" s="38"/>
      <c r="AH37" s="38"/>
      <c r="AI37" s="38"/>
      <c r="AW37" s="36"/>
    </row>
    <row r="38" spans="1:49">
      <c r="A38" s="36" t="s">
        <v>160</v>
      </c>
      <c r="B38" s="38" t="s">
        <v>450</v>
      </c>
      <c r="C38" s="38" t="s">
        <v>162</v>
      </c>
      <c r="D38" s="38" t="s">
        <v>124</v>
      </c>
      <c r="E38" s="68"/>
      <c r="F38" s="38">
        <v>4000</v>
      </c>
      <c r="G38" s="46">
        <v>4494.4206008583687</v>
      </c>
      <c r="H38" s="46">
        <v>9675</v>
      </c>
      <c r="I38" s="46">
        <v>5</v>
      </c>
      <c r="J38" s="38" t="s">
        <v>162</v>
      </c>
      <c r="K38" s="37" t="s">
        <v>451</v>
      </c>
      <c r="L38" s="47"/>
      <c r="M38" s="38" t="s">
        <v>349</v>
      </c>
      <c r="N38" s="41" t="s">
        <v>452</v>
      </c>
      <c r="O38" s="42" t="s">
        <v>167</v>
      </c>
      <c r="P38" s="41" t="s">
        <v>21</v>
      </c>
      <c r="Q38" s="42" t="s">
        <v>198</v>
      </c>
      <c r="R38" s="43">
        <v>2269</v>
      </c>
      <c r="S38" s="43">
        <v>2550.3560000000002</v>
      </c>
      <c r="T38" s="43">
        <v>2745</v>
      </c>
      <c r="U38" s="43">
        <v>1264</v>
      </c>
      <c r="V38" s="42" t="s">
        <v>167</v>
      </c>
      <c r="W38" s="41" t="s">
        <v>453</v>
      </c>
      <c r="X38" s="48"/>
      <c r="Z38" s="38"/>
      <c r="AA38" s="38"/>
      <c r="AB38" s="38"/>
      <c r="AC38" s="38"/>
      <c r="AD38" s="38"/>
      <c r="AE38" s="38"/>
      <c r="AF38" s="38"/>
      <c r="AG38" s="38"/>
      <c r="AH38" s="38"/>
      <c r="AI38" s="38"/>
      <c r="AW38" s="36"/>
    </row>
    <row r="39" spans="1:49" ht="19.5">
      <c r="A39" s="32" t="s">
        <v>160</v>
      </c>
      <c r="B39" s="37" t="s">
        <v>454</v>
      </c>
      <c r="C39" s="37" t="s">
        <v>162</v>
      </c>
      <c r="D39" s="37" t="s">
        <v>163</v>
      </c>
      <c r="E39" s="70"/>
      <c r="F39" s="37">
        <v>1100</v>
      </c>
      <c r="G39" s="49">
        <v>1235.9656652360516</v>
      </c>
      <c r="H39" s="49">
        <v>1235.9656652360516</v>
      </c>
      <c r="I39" s="37">
        <v>0</v>
      </c>
      <c r="J39" s="37" t="s">
        <v>162</v>
      </c>
      <c r="K39" s="37" t="s">
        <v>455</v>
      </c>
      <c r="L39" s="47"/>
      <c r="M39" s="38" t="s">
        <v>349</v>
      </c>
      <c r="N39" s="41" t="s">
        <v>456</v>
      </c>
      <c r="O39" s="42" t="s">
        <v>162</v>
      </c>
      <c r="P39" s="41" t="s">
        <v>124</v>
      </c>
      <c r="Q39" s="42"/>
      <c r="R39" s="43">
        <v>364</v>
      </c>
      <c r="S39" s="43">
        <v>409.13600000000002</v>
      </c>
      <c r="T39" s="43">
        <v>409.13600000000002</v>
      </c>
      <c r="U39" s="43">
        <v>0</v>
      </c>
      <c r="V39" s="42" t="s">
        <v>162</v>
      </c>
      <c r="W39" s="41"/>
      <c r="X39" s="48"/>
    </row>
    <row r="40" spans="1:49" ht="28.5">
      <c r="A40" s="32" t="s">
        <v>160</v>
      </c>
      <c r="B40" s="37" t="s">
        <v>457</v>
      </c>
      <c r="C40" s="37" t="s">
        <v>167</v>
      </c>
      <c r="D40" s="37" t="s">
        <v>191</v>
      </c>
      <c r="E40" s="70" t="s">
        <v>338</v>
      </c>
      <c r="F40" s="37">
        <v>0</v>
      </c>
      <c r="G40" s="49">
        <v>0</v>
      </c>
      <c r="H40" s="49">
        <v>1382.69</v>
      </c>
      <c r="I40" s="49">
        <v>104.69</v>
      </c>
      <c r="J40" s="37" t="s">
        <v>167</v>
      </c>
      <c r="K40" s="37" t="s">
        <v>458</v>
      </c>
      <c r="L40" s="47"/>
      <c r="M40" s="38" t="s">
        <v>349</v>
      </c>
      <c r="N40" s="41" t="s">
        <v>459</v>
      </c>
      <c r="O40" s="42" t="s">
        <v>162</v>
      </c>
      <c r="P40" s="41" t="s">
        <v>460</v>
      </c>
      <c r="Q40" s="42"/>
      <c r="R40" s="43">
        <v>5614</v>
      </c>
      <c r="S40" s="43">
        <v>6310.1360000000004</v>
      </c>
      <c r="T40" s="43">
        <v>6310.1360000000004</v>
      </c>
      <c r="U40" s="43">
        <v>30</v>
      </c>
      <c r="V40" s="42" t="s">
        <v>162</v>
      </c>
      <c r="W40" s="41"/>
      <c r="X40" s="48"/>
    </row>
    <row r="41" spans="1:49" ht="46.5">
      <c r="A41" s="32" t="s">
        <v>160</v>
      </c>
      <c r="B41" s="37" t="s">
        <v>461</v>
      </c>
      <c r="C41" s="37" t="s">
        <v>167</v>
      </c>
      <c r="D41" s="37" t="s">
        <v>21</v>
      </c>
      <c r="E41" s="70" t="s">
        <v>226</v>
      </c>
      <c r="F41" s="37">
        <v>17875</v>
      </c>
      <c r="G41" s="49">
        <v>20084.442060085836</v>
      </c>
      <c r="H41" s="49">
        <v>16347.49</v>
      </c>
      <c r="I41" s="49">
        <v>6809.49</v>
      </c>
      <c r="J41" s="37" t="s">
        <v>167</v>
      </c>
      <c r="K41" s="37" t="s">
        <v>462</v>
      </c>
      <c r="L41" s="47"/>
      <c r="M41" s="38" t="s">
        <v>349</v>
      </c>
      <c r="N41" s="41" t="s">
        <v>463</v>
      </c>
      <c r="O41" s="42" t="s">
        <v>162</v>
      </c>
      <c r="P41" s="41" t="s">
        <v>460</v>
      </c>
      <c r="Q41" s="42"/>
      <c r="R41" s="43">
        <v>3546</v>
      </c>
      <c r="S41" s="43">
        <v>3985.7040000000002</v>
      </c>
      <c r="T41" s="43">
        <v>3985.7040000000002</v>
      </c>
      <c r="U41" s="43"/>
      <c r="V41" s="42" t="s">
        <v>162</v>
      </c>
      <c r="W41" s="41"/>
      <c r="X41" s="48"/>
    </row>
    <row r="42" spans="1:49" ht="19.5">
      <c r="A42" s="32" t="s">
        <v>160</v>
      </c>
      <c r="B42" s="37" t="s">
        <v>464</v>
      </c>
      <c r="C42" s="37" t="s">
        <v>162</v>
      </c>
      <c r="D42" s="37" t="s">
        <v>163</v>
      </c>
      <c r="E42" s="70"/>
      <c r="F42" s="37">
        <v>100</v>
      </c>
      <c r="G42" s="49">
        <v>112.36051502145924</v>
      </c>
      <c r="H42" s="37">
        <v>1600</v>
      </c>
      <c r="I42" s="37">
        <v>0</v>
      </c>
      <c r="J42" s="37" t="s">
        <v>162</v>
      </c>
      <c r="K42" s="37" t="s">
        <v>465</v>
      </c>
      <c r="L42" s="47"/>
      <c r="M42" s="38" t="s">
        <v>349</v>
      </c>
      <c r="N42" s="41" t="s">
        <v>466</v>
      </c>
      <c r="O42" s="42" t="s">
        <v>162</v>
      </c>
      <c r="P42" s="41" t="s">
        <v>176</v>
      </c>
      <c r="Q42" s="42"/>
      <c r="R42" s="43"/>
      <c r="S42" s="43">
        <v>0</v>
      </c>
      <c r="T42" s="43"/>
      <c r="U42" s="43"/>
      <c r="V42" s="42" t="s">
        <v>162</v>
      </c>
      <c r="W42" s="41" t="s">
        <v>467</v>
      </c>
      <c r="X42" s="48"/>
    </row>
    <row r="43" spans="1:49" ht="18">
      <c r="A43" s="32" t="s">
        <v>160</v>
      </c>
      <c r="B43" s="37" t="s">
        <v>468</v>
      </c>
      <c r="C43" s="37" t="s">
        <v>162</v>
      </c>
      <c r="D43" s="37" t="s">
        <v>163</v>
      </c>
      <c r="E43" s="70"/>
      <c r="F43" s="37">
        <v>800</v>
      </c>
      <c r="G43" s="49">
        <v>898.88412017167389</v>
      </c>
      <c r="H43" s="37">
        <v>1419</v>
      </c>
      <c r="I43" s="37">
        <v>0</v>
      </c>
      <c r="J43" s="37" t="s">
        <v>162</v>
      </c>
      <c r="K43" s="37" t="s">
        <v>469</v>
      </c>
      <c r="L43" s="47"/>
      <c r="M43" s="38" t="s">
        <v>349</v>
      </c>
      <c r="N43" s="41" t="s">
        <v>470</v>
      </c>
      <c r="O43" s="42" t="s">
        <v>162</v>
      </c>
      <c r="P43" s="41" t="s">
        <v>163</v>
      </c>
      <c r="Q43" s="42"/>
      <c r="R43" s="43">
        <v>226</v>
      </c>
      <c r="S43" s="43">
        <v>254.02400000000003</v>
      </c>
      <c r="T43" s="43">
        <v>254.02400000000003</v>
      </c>
      <c r="U43" s="43"/>
      <c r="V43" s="42" t="s">
        <v>162</v>
      </c>
      <c r="W43" s="41"/>
      <c r="X43" s="48"/>
    </row>
    <row r="44" spans="1:49">
      <c r="A44" s="32" t="s">
        <v>160</v>
      </c>
      <c r="L44" s="47"/>
      <c r="M44" s="38" t="s">
        <v>349</v>
      </c>
      <c r="N44" s="41" t="s">
        <v>471</v>
      </c>
      <c r="O44" s="42" t="s">
        <v>167</v>
      </c>
      <c r="P44" s="41" t="s">
        <v>124</v>
      </c>
      <c r="Q44" s="42" t="s">
        <v>278</v>
      </c>
      <c r="R44" s="43">
        <v>1284</v>
      </c>
      <c r="S44" s="43">
        <v>1443.2160000000001</v>
      </c>
      <c r="T44" s="43">
        <v>1427.8080000000002</v>
      </c>
      <c r="U44" s="43">
        <v>0</v>
      </c>
      <c r="V44" s="42" t="s">
        <v>162</v>
      </c>
      <c r="W44" s="41" t="s">
        <v>472</v>
      </c>
      <c r="X44" s="48"/>
    </row>
    <row r="45" spans="1:49" ht="18">
      <c r="A45" s="32" t="s">
        <v>160</v>
      </c>
      <c r="L45" s="47"/>
      <c r="M45" s="38" t="s">
        <v>349</v>
      </c>
      <c r="N45" s="41" t="s">
        <v>473</v>
      </c>
      <c r="O45" s="42" t="s">
        <v>162</v>
      </c>
      <c r="P45" s="41" t="s">
        <v>163</v>
      </c>
      <c r="Q45" s="42"/>
      <c r="R45" s="43">
        <v>637</v>
      </c>
      <c r="S45" s="43">
        <v>715.98800000000006</v>
      </c>
      <c r="T45" s="43">
        <v>715.98800000000006</v>
      </c>
      <c r="U45" s="43"/>
      <c r="V45" s="42" t="s">
        <v>162</v>
      </c>
      <c r="W45" s="41"/>
      <c r="X45" s="48"/>
    </row>
    <row r="46" spans="1:49" ht="18">
      <c r="A46" s="32" t="s">
        <v>160</v>
      </c>
      <c r="L46" s="47"/>
      <c r="M46" s="38" t="s">
        <v>349</v>
      </c>
      <c r="N46" s="41" t="s">
        <v>474</v>
      </c>
      <c r="O46" s="42" t="s">
        <v>162</v>
      </c>
      <c r="P46" s="41" t="s">
        <v>163</v>
      </c>
      <c r="Q46" s="42"/>
      <c r="R46" s="43">
        <v>415</v>
      </c>
      <c r="S46" s="43">
        <v>466.46000000000004</v>
      </c>
      <c r="T46" s="43">
        <v>466.46000000000004</v>
      </c>
      <c r="U46" s="43"/>
      <c r="V46" s="42" t="s">
        <v>162</v>
      </c>
      <c r="W46" s="41"/>
      <c r="X46" s="48"/>
    </row>
    <row r="47" spans="1:49">
      <c r="A47" s="32" t="s">
        <v>160</v>
      </c>
      <c r="L47" s="47"/>
      <c r="M47" s="38" t="s">
        <v>349</v>
      </c>
      <c r="N47" s="41" t="s">
        <v>475</v>
      </c>
      <c r="O47" s="42" t="s">
        <v>162</v>
      </c>
      <c r="P47" s="41" t="s">
        <v>460</v>
      </c>
      <c r="Q47" s="42"/>
      <c r="R47" s="43">
        <v>5510</v>
      </c>
      <c r="S47" s="43">
        <v>6193.2400000000007</v>
      </c>
      <c r="T47" s="43">
        <v>6193.2400000000007</v>
      </c>
      <c r="U47" s="43">
        <v>30</v>
      </c>
      <c r="V47" s="42" t="s">
        <v>162</v>
      </c>
      <c r="W47" s="41"/>
      <c r="X47" s="48"/>
    </row>
    <row r="48" spans="1:49" ht="18">
      <c r="A48" s="32" t="s">
        <v>160</v>
      </c>
      <c r="L48" s="47"/>
      <c r="M48" s="38" t="s">
        <v>349</v>
      </c>
      <c r="N48" s="41" t="s">
        <v>476</v>
      </c>
      <c r="O48" s="42" t="s">
        <v>162</v>
      </c>
      <c r="P48" s="41" t="s">
        <v>163</v>
      </c>
      <c r="Q48" s="42"/>
      <c r="R48" s="43">
        <v>226</v>
      </c>
      <c r="S48" s="43">
        <v>254.02400000000003</v>
      </c>
      <c r="T48" s="43">
        <v>254.02400000000003</v>
      </c>
      <c r="U48" s="43"/>
      <c r="V48" s="42" t="s">
        <v>162</v>
      </c>
      <c r="W48" s="41"/>
      <c r="X48" s="48"/>
    </row>
    <row r="49" spans="1:24" ht="18">
      <c r="A49" s="32" t="s">
        <v>160</v>
      </c>
      <c r="L49" s="47"/>
      <c r="M49" s="38" t="s">
        <v>349</v>
      </c>
      <c r="N49" s="41" t="s">
        <v>477</v>
      </c>
      <c r="O49" s="42" t="s">
        <v>162</v>
      </c>
      <c r="P49" s="41" t="s">
        <v>163</v>
      </c>
      <c r="Q49" s="42"/>
      <c r="R49" s="43">
        <v>637</v>
      </c>
      <c r="S49" s="43">
        <v>715.98800000000006</v>
      </c>
      <c r="T49" s="43">
        <v>715.98800000000006</v>
      </c>
      <c r="U49" s="43"/>
      <c r="V49" s="42" t="s">
        <v>162</v>
      </c>
      <c r="W49" s="41"/>
      <c r="X49" s="48"/>
    </row>
    <row r="50" spans="1:24" ht="18">
      <c r="A50" s="32" t="s">
        <v>160</v>
      </c>
      <c r="L50" s="47"/>
      <c r="M50" s="38" t="s">
        <v>349</v>
      </c>
      <c r="N50" s="41" t="s">
        <v>478</v>
      </c>
      <c r="O50" s="42" t="s">
        <v>162</v>
      </c>
      <c r="P50" s="41" t="s">
        <v>163</v>
      </c>
      <c r="Q50" s="42"/>
      <c r="R50" s="43">
        <v>7500</v>
      </c>
      <c r="S50" s="43">
        <v>8430</v>
      </c>
      <c r="T50" s="43">
        <v>8430</v>
      </c>
      <c r="U50" s="43">
        <v>30</v>
      </c>
      <c r="V50" s="42" t="s">
        <v>162</v>
      </c>
      <c r="W50" s="41"/>
      <c r="X50" s="48"/>
    </row>
    <row r="51" spans="1:24">
      <c r="A51" s="32" t="s">
        <v>160</v>
      </c>
      <c r="L51" s="47"/>
      <c r="M51" s="38" t="s">
        <v>349</v>
      </c>
      <c r="N51" s="41" t="s">
        <v>479</v>
      </c>
      <c r="O51" s="42" t="s">
        <v>162</v>
      </c>
      <c r="P51" s="41" t="s">
        <v>124</v>
      </c>
      <c r="Q51" s="42"/>
      <c r="R51" s="43">
        <v>1476</v>
      </c>
      <c r="S51" s="43">
        <v>1659.0240000000001</v>
      </c>
      <c r="T51" s="43">
        <v>1659.0240000000001</v>
      </c>
      <c r="U51" s="43">
        <v>9</v>
      </c>
      <c r="V51" s="42" t="s">
        <v>162</v>
      </c>
      <c r="W51" s="41"/>
      <c r="X51" s="48"/>
    </row>
    <row r="52" spans="1:24">
      <c r="A52" s="32" t="s">
        <v>160</v>
      </c>
      <c r="L52" s="47"/>
      <c r="M52" s="38" t="s">
        <v>349</v>
      </c>
      <c r="N52" s="41" t="s">
        <v>480</v>
      </c>
      <c r="O52" s="42" t="s">
        <v>167</v>
      </c>
      <c r="P52" s="41" t="s">
        <v>21</v>
      </c>
      <c r="Q52" s="42" t="s">
        <v>206</v>
      </c>
      <c r="R52" s="43">
        <v>1861</v>
      </c>
      <c r="S52" s="43">
        <v>2091.7640000000001</v>
      </c>
      <c r="T52" s="43">
        <v>2091.7640000000001</v>
      </c>
      <c r="U52" s="43">
        <v>191</v>
      </c>
      <c r="V52" s="42" t="s">
        <v>167</v>
      </c>
      <c r="W52" s="41"/>
      <c r="X52" s="48"/>
    </row>
    <row r="53" spans="1:24" ht="18">
      <c r="A53" s="32" t="s">
        <v>160</v>
      </c>
      <c r="L53" s="47"/>
      <c r="M53" s="38" t="s">
        <v>349</v>
      </c>
      <c r="N53" s="41" t="s">
        <v>481</v>
      </c>
      <c r="O53" s="42" t="s">
        <v>162</v>
      </c>
      <c r="P53" s="41" t="s">
        <v>460</v>
      </c>
      <c r="Q53" s="42"/>
      <c r="R53" s="43">
        <v>3875</v>
      </c>
      <c r="S53" s="43">
        <v>4355.5</v>
      </c>
      <c r="T53" s="43">
        <v>4355.5</v>
      </c>
      <c r="U53" s="43">
        <v>54</v>
      </c>
      <c r="V53" s="42" t="s">
        <v>162</v>
      </c>
      <c r="W53" s="41" t="s">
        <v>482</v>
      </c>
      <c r="X53" s="48"/>
    </row>
    <row r="54" spans="1:24" ht="18">
      <c r="A54" s="32" t="s">
        <v>160</v>
      </c>
      <c r="L54" s="47"/>
      <c r="M54" s="38" t="s">
        <v>349</v>
      </c>
      <c r="N54" s="41" t="s">
        <v>483</v>
      </c>
      <c r="O54" s="42" t="s">
        <v>162</v>
      </c>
      <c r="P54" s="41" t="s">
        <v>163</v>
      </c>
      <c r="Q54" s="42"/>
      <c r="R54" s="43">
        <v>397</v>
      </c>
      <c r="S54" s="43">
        <v>446.22800000000007</v>
      </c>
      <c r="T54" s="43">
        <v>446.22800000000007</v>
      </c>
      <c r="U54" s="43"/>
      <c r="V54" s="42" t="s">
        <v>162</v>
      </c>
      <c r="W54" s="41"/>
      <c r="X54" s="48"/>
    </row>
    <row r="55" spans="1:24">
      <c r="A55" s="32" t="s">
        <v>160</v>
      </c>
      <c r="L55" s="47"/>
      <c r="M55" s="38" t="s">
        <v>349</v>
      </c>
      <c r="N55" s="41" t="s">
        <v>484</v>
      </c>
      <c r="O55" s="42" t="s">
        <v>167</v>
      </c>
      <c r="P55" s="41" t="s">
        <v>21</v>
      </c>
      <c r="Q55" s="42" t="s">
        <v>206</v>
      </c>
      <c r="R55" s="43">
        <v>586</v>
      </c>
      <c r="S55" s="43">
        <v>658.6640000000001</v>
      </c>
      <c r="T55" s="43">
        <v>658.6640000000001</v>
      </c>
      <c r="U55" s="43">
        <v>0</v>
      </c>
      <c r="V55" s="42" t="s">
        <v>167</v>
      </c>
      <c r="W55" s="41"/>
      <c r="X55" s="48"/>
    </row>
    <row r="56" spans="1:24" ht="18">
      <c r="A56" s="32" t="s">
        <v>160</v>
      </c>
      <c r="L56" s="47"/>
      <c r="M56" s="38" t="s">
        <v>349</v>
      </c>
      <c r="N56" s="41" t="s">
        <v>485</v>
      </c>
      <c r="O56" s="42" t="s">
        <v>162</v>
      </c>
      <c r="P56" s="41" t="s">
        <v>163</v>
      </c>
      <c r="Q56" s="42"/>
      <c r="R56" s="43">
        <v>637</v>
      </c>
      <c r="S56" s="43">
        <v>715.98800000000006</v>
      </c>
      <c r="T56" s="43">
        <v>715.98800000000006</v>
      </c>
      <c r="U56" s="43"/>
      <c r="V56" s="42" t="s">
        <v>162</v>
      </c>
      <c r="W56" s="41"/>
      <c r="X56" s="48"/>
    </row>
    <row r="57" spans="1:24" ht="18">
      <c r="A57" s="32" t="s">
        <v>160</v>
      </c>
      <c r="L57" s="47"/>
      <c r="M57" s="38" t="s">
        <v>349</v>
      </c>
      <c r="N57" s="41" t="s">
        <v>486</v>
      </c>
      <c r="O57" s="42" t="s">
        <v>162</v>
      </c>
      <c r="P57" s="41" t="s">
        <v>163</v>
      </c>
      <c r="Q57" s="42"/>
      <c r="R57" s="43">
        <v>226</v>
      </c>
      <c r="S57" s="43">
        <v>254.02400000000003</v>
      </c>
      <c r="T57" s="43">
        <v>254.02400000000003</v>
      </c>
      <c r="U57" s="43"/>
      <c r="V57" s="42" t="s">
        <v>162</v>
      </c>
      <c r="W57" s="41"/>
      <c r="X57" s="48"/>
    </row>
    <row r="58" spans="1:24" ht="18">
      <c r="A58" s="32" t="s">
        <v>160</v>
      </c>
      <c r="L58" s="47"/>
      <c r="M58" s="38" t="s">
        <v>349</v>
      </c>
      <c r="N58" s="41" t="s">
        <v>487</v>
      </c>
      <c r="O58" s="42" t="s">
        <v>162</v>
      </c>
      <c r="P58" s="41" t="s">
        <v>163</v>
      </c>
      <c r="Q58" s="42"/>
      <c r="R58" s="43">
        <v>907</v>
      </c>
      <c r="S58" s="43">
        <v>1019.4680000000001</v>
      </c>
      <c r="T58" s="43">
        <v>1019.4680000000001</v>
      </c>
      <c r="U58" s="43"/>
      <c r="V58" s="42" t="s">
        <v>162</v>
      </c>
      <c r="W58" s="41"/>
      <c r="X58" s="48"/>
    </row>
    <row r="59" spans="1:24" ht="18">
      <c r="A59" s="32" t="s">
        <v>160</v>
      </c>
      <c r="L59" s="47"/>
      <c r="M59" s="38" t="s">
        <v>349</v>
      </c>
      <c r="N59" s="41" t="s">
        <v>488</v>
      </c>
      <c r="O59" s="42" t="s">
        <v>162</v>
      </c>
      <c r="P59" s="41" t="s">
        <v>163</v>
      </c>
      <c r="Q59" s="42"/>
      <c r="R59" s="43">
        <v>415</v>
      </c>
      <c r="S59" s="43">
        <v>466.46000000000004</v>
      </c>
      <c r="T59" s="43">
        <v>466.46000000000004</v>
      </c>
      <c r="U59" s="43"/>
      <c r="V59" s="42" t="s">
        <v>162</v>
      </c>
      <c r="W59" s="41"/>
      <c r="X59" s="48"/>
    </row>
    <row r="60" spans="1:24" ht="18">
      <c r="A60" s="32" t="s">
        <v>160</v>
      </c>
      <c r="L60" s="47"/>
      <c r="M60" s="38" t="s">
        <v>349</v>
      </c>
      <c r="N60" s="41" t="s">
        <v>489</v>
      </c>
      <c r="O60" s="42" t="s">
        <v>162</v>
      </c>
      <c r="P60" s="41" t="s">
        <v>163</v>
      </c>
      <c r="Q60" s="42"/>
      <c r="R60" s="43">
        <v>415</v>
      </c>
      <c r="S60" s="43">
        <v>466.46000000000004</v>
      </c>
      <c r="T60" s="43">
        <v>466.46000000000004</v>
      </c>
      <c r="U60" s="43"/>
      <c r="V60" s="42" t="s">
        <v>162</v>
      </c>
      <c r="W60" s="41"/>
      <c r="X60" s="48"/>
    </row>
    <row r="61" spans="1:24" ht="18">
      <c r="A61" s="32" t="s">
        <v>160</v>
      </c>
      <c r="L61" s="47"/>
      <c r="M61" s="38" t="s">
        <v>349</v>
      </c>
      <c r="N61" s="41" t="s">
        <v>490</v>
      </c>
      <c r="O61" s="42" t="s">
        <v>167</v>
      </c>
      <c r="P61" s="41" t="s">
        <v>21</v>
      </c>
      <c r="Q61" s="42" t="s">
        <v>198</v>
      </c>
      <c r="R61" s="43">
        <v>1861</v>
      </c>
      <c r="S61" s="43">
        <v>2091.7640000000001</v>
      </c>
      <c r="T61" s="43">
        <v>2262</v>
      </c>
      <c r="U61" s="43">
        <v>2002</v>
      </c>
      <c r="V61" s="42" t="s">
        <v>167</v>
      </c>
      <c r="W61" s="41" t="s">
        <v>491</v>
      </c>
      <c r="X61" s="48"/>
    </row>
    <row r="62" spans="1:24">
      <c r="A62" s="32" t="s">
        <v>160</v>
      </c>
      <c r="L62" s="47"/>
      <c r="M62" s="38" t="s">
        <v>349</v>
      </c>
      <c r="N62" s="41" t="s">
        <v>492</v>
      </c>
      <c r="O62" s="42" t="s">
        <v>167</v>
      </c>
      <c r="P62" s="41" t="s">
        <v>21</v>
      </c>
      <c r="Q62" s="42" t="s">
        <v>198</v>
      </c>
      <c r="R62" s="43">
        <v>1912</v>
      </c>
      <c r="S62" s="43">
        <v>2149.0880000000002</v>
      </c>
      <c r="T62" s="43">
        <v>2149.0880000000002</v>
      </c>
      <c r="U62" s="43">
        <v>265</v>
      </c>
      <c r="V62" s="42" t="s">
        <v>167</v>
      </c>
      <c r="W62" s="41"/>
      <c r="X62" s="48"/>
    </row>
    <row r="63" spans="1:24" ht="18">
      <c r="A63" s="32" t="s">
        <v>160</v>
      </c>
      <c r="L63" s="47"/>
      <c r="M63" s="38" t="s">
        <v>349</v>
      </c>
      <c r="N63" s="41" t="s">
        <v>493</v>
      </c>
      <c r="O63" s="42" t="s">
        <v>162</v>
      </c>
      <c r="P63" s="41" t="s">
        <v>163</v>
      </c>
      <c r="Q63" s="42"/>
      <c r="R63" s="43">
        <v>415</v>
      </c>
      <c r="S63" s="43">
        <v>466.46000000000004</v>
      </c>
      <c r="T63" s="43">
        <v>466.46000000000004</v>
      </c>
      <c r="U63" s="43"/>
      <c r="V63" s="42" t="s">
        <v>162</v>
      </c>
      <c r="W63" s="41"/>
      <c r="X63" s="48"/>
    </row>
    <row r="64" spans="1:24" ht="18">
      <c r="A64" s="32" t="s">
        <v>160</v>
      </c>
      <c r="L64" s="47"/>
      <c r="M64" s="38" t="s">
        <v>349</v>
      </c>
      <c r="N64" s="41" t="s">
        <v>494</v>
      </c>
      <c r="O64" s="42" t="s">
        <v>162</v>
      </c>
      <c r="P64" s="41" t="s">
        <v>163</v>
      </c>
      <c r="Q64" s="42"/>
      <c r="R64" s="43">
        <v>637</v>
      </c>
      <c r="S64" s="43">
        <v>715.98800000000006</v>
      </c>
      <c r="T64" s="43">
        <v>715.98800000000006</v>
      </c>
      <c r="U64" s="43">
        <v>0</v>
      </c>
      <c r="V64" s="42" t="s">
        <v>162</v>
      </c>
      <c r="W64" s="41"/>
      <c r="X64" s="48"/>
    </row>
    <row r="65" spans="1:24">
      <c r="A65" s="32" t="s">
        <v>160</v>
      </c>
      <c r="L65" s="47"/>
      <c r="M65" s="38" t="s">
        <v>349</v>
      </c>
      <c r="N65" s="41" t="s">
        <v>495</v>
      </c>
      <c r="O65" s="42" t="s">
        <v>167</v>
      </c>
      <c r="P65" s="41" t="s">
        <v>460</v>
      </c>
      <c r="Q65" s="42" t="s">
        <v>496</v>
      </c>
      <c r="R65" s="43">
        <v>5708</v>
      </c>
      <c r="S65" s="43">
        <v>6415.7920000000004</v>
      </c>
      <c r="T65" s="43">
        <v>6415.7920000000004</v>
      </c>
      <c r="U65" s="43">
        <v>55</v>
      </c>
      <c r="V65" s="42" t="s">
        <v>162</v>
      </c>
      <c r="W65" s="41"/>
      <c r="X65" s="48"/>
    </row>
    <row r="66" spans="1:24" ht="18">
      <c r="A66" s="32" t="s">
        <v>160</v>
      </c>
      <c r="L66" s="47"/>
      <c r="M66" s="38" t="s">
        <v>349</v>
      </c>
      <c r="N66" s="41" t="s">
        <v>497</v>
      </c>
      <c r="O66" s="42" t="s">
        <v>162</v>
      </c>
      <c r="P66" s="41" t="s">
        <v>163</v>
      </c>
      <c r="Q66" s="42"/>
      <c r="R66" s="43">
        <v>3546</v>
      </c>
      <c r="S66" s="43">
        <v>3985.7040000000002</v>
      </c>
      <c r="T66" s="43">
        <v>3985.7040000000002</v>
      </c>
      <c r="U66" s="43"/>
      <c r="V66" s="42" t="s">
        <v>162</v>
      </c>
      <c r="W66" s="41"/>
      <c r="X66" s="48"/>
    </row>
    <row r="67" spans="1:24" ht="18">
      <c r="A67" s="32" t="s">
        <v>160</v>
      </c>
      <c r="L67" s="47"/>
      <c r="M67" s="38" t="s">
        <v>349</v>
      </c>
      <c r="N67" s="41" t="s">
        <v>498</v>
      </c>
      <c r="O67" s="42" t="s">
        <v>162</v>
      </c>
      <c r="P67" s="41" t="s">
        <v>163</v>
      </c>
      <c r="Q67" s="42"/>
      <c r="R67" s="43">
        <v>3546</v>
      </c>
      <c r="S67" s="43">
        <v>3985.7040000000002</v>
      </c>
      <c r="T67" s="43">
        <v>3985.7040000000002</v>
      </c>
      <c r="U67" s="43"/>
      <c r="V67" s="42" t="s">
        <v>162</v>
      </c>
      <c r="W67" s="41"/>
      <c r="X67" s="48"/>
    </row>
    <row r="68" spans="1:24" ht="18">
      <c r="A68" s="32" t="s">
        <v>160</v>
      </c>
      <c r="L68" s="47"/>
      <c r="M68" s="38" t="s">
        <v>349</v>
      </c>
      <c r="N68" s="41" t="s">
        <v>499</v>
      </c>
      <c r="O68" s="42" t="s">
        <v>162</v>
      </c>
      <c r="P68" s="41" t="s">
        <v>163</v>
      </c>
      <c r="Q68" s="42"/>
      <c r="R68" s="43">
        <v>5500</v>
      </c>
      <c r="S68" s="43">
        <v>6182.0000000000009</v>
      </c>
      <c r="T68" s="43">
        <v>6182.0000000000009</v>
      </c>
      <c r="U68" s="43">
        <v>6</v>
      </c>
      <c r="V68" s="42" t="s">
        <v>162</v>
      </c>
      <c r="W68" s="41"/>
      <c r="X68" s="48"/>
    </row>
    <row r="69" spans="1:24">
      <c r="A69" s="32" t="s">
        <v>160</v>
      </c>
      <c r="L69" s="47"/>
      <c r="M69" s="38" t="s">
        <v>349</v>
      </c>
      <c r="N69" s="41" t="s">
        <v>500</v>
      </c>
      <c r="O69" s="42" t="s">
        <v>162</v>
      </c>
      <c r="P69" s="41" t="s">
        <v>460</v>
      </c>
      <c r="Q69" s="42"/>
      <c r="R69" s="43">
        <v>5740</v>
      </c>
      <c r="S69" s="43">
        <v>6451.76</v>
      </c>
      <c r="T69" s="43">
        <v>6451.76</v>
      </c>
      <c r="U69" s="43">
        <v>64</v>
      </c>
      <c r="V69" s="42" t="s">
        <v>162</v>
      </c>
      <c r="W69" s="41"/>
      <c r="X69" s="48"/>
    </row>
    <row r="70" spans="1:24">
      <c r="A70" s="32" t="s">
        <v>160</v>
      </c>
      <c r="L70" s="47"/>
      <c r="M70" s="38" t="s">
        <v>349</v>
      </c>
      <c r="N70" s="41" t="s">
        <v>501</v>
      </c>
      <c r="O70" s="42" t="s">
        <v>162</v>
      </c>
      <c r="P70" s="41" t="s">
        <v>176</v>
      </c>
      <c r="Q70" s="42"/>
      <c r="R70" s="43"/>
      <c r="S70" s="43">
        <v>0</v>
      </c>
      <c r="T70" s="43"/>
      <c r="U70" s="43"/>
      <c r="V70" s="42" t="s">
        <v>162</v>
      </c>
      <c r="W70" s="41" t="s">
        <v>395</v>
      </c>
      <c r="X70" s="48"/>
    </row>
    <row r="71" spans="1:24" ht="18">
      <c r="A71" s="32" t="s">
        <v>160</v>
      </c>
      <c r="L71" s="47"/>
      <c r="M71" s="38" t="s">
        <v>349</v>
      </c>
      <c r="N71" s="41" t="s">
        <v>501</v>
      </c>
      <c r="O71" s="42" t="s">
        <v>162</v>
      </c>
      <c r="P71" s="41" t="s">
        <v>163</v>
      </c>
      <c r="Q71" s="42"/>
      <c r="R71" s="43">
        <v>247</v>
      </c>
      <c r="S71" s="43">
        <v>277.62800000000004</v>
      </c>
      <c r="T71" s="43">
        <v>274.66400000000004</v>
      </c>
      <c r="U71" s="43">
        <v>0</v>
      </c>
      <c r="V71" s="42" t="s">
        <v>162</v>
      </c>
      <c r="W71" s="41"/>
      <c r="X71" s="48"/>
    </row>
    <row r="72" spans="1:24" ht="18">
      <c r="A72" s="32" t="s">
        <v>160</v>
      </c>
      <c r="L72" s="47"/>
      <c r="M72" s="38" t="s">
        <v>349</v>
      </c>
      <c r="N72" s="41" t="s">
        <v>502</v>
      </c>
      <c r="O72" s="42" t="s">
        <v>162</v>
      </c>
      <c r="P72" s="41" t="s">
        <v>163</v>
      </c>
      <c r="Q72" s="42"/>
      <c r="R72" s="43">
        <v>586</v>
      </c>
      <c r="S72" s="43">
        <v>658.6640000000001</v>
      </c>
      <c r="T72" s="43">
        <v>658.6640000000001</v>
      </c>
      <c r="U72" s="43"/>
      <c r="V72" s="42" t="s">
        <v>162</v>
      </c>
      <c r="W72" s="41"/>
      <c r="X72" s="48"/>
    </row>
    <row r="73" spans="1:24" ht="18">
      <c r="A73" s="32" t="s">
        <v>160</v>
      </c>
      <c r="L73" s="47"/>
      <c r="M73" s="38" t="s">
        <v>349</v>
      </c>
      <c r="N73" s="41" t="s">
        <v>503</v>
      </c>
      <c r="O73" s="42" t="s">
        <v>162</v>
      </c>
      <c r="P73" s="41" t="s">
        <v>163</v>
      </c>
      <c r="Q73" s="42"/>
      <c r="R73" s="43">
        <v>637</v>
      </c>
      <c r="S73" s="43">
        <v>715.98800000000006</v>
      </c>
      <c r="T73" s="43">
        <v>715.98800000000006</v>
      </c>
      <c r="U73" s="43"/>
      <c r="V73" s="42" t="s">
        <v>162</v>
      </c>
      <c r="W73" s="41"/>
      <c r="X73" s="48"/>
    </row>
    <row r="74" spans="1:24" ht="18">
      <c r="A74" s="32" t="s">
        <v>160</v>
      </c>
      <c r="L74" s="47"/>
      <c r="M74" s="38" t="s">
        <v>349</v>
      </c>
      <c r="N74" s="41" t="s">
        <v>503</v>
      </c>
      <c r="O74" s="42" t="s">
        <v>162</v>
      </c>
      <c r="P74" s="41" t="s">
        <v>163</v>
      </c>
      <c r="Q74" s="42"/>
      <c r="R74" s="43">
        <v>436</v>
      </c>
      <c r="S74" s="43">
        <v>490.06400000000002</v>
      </c>
      <c r="T74" s="43">
        <v>715.98800000000006</v>
      </c>
      <c r="U74" s="43"/>
      <c r="V74" s="42" t="s">
        <v>162</v>
      </c>
      <c r="W74" s="41"/>
      <c r="X74" s="48"/>
    </row>
    <row r="75" spans="1:24" ht="18">
      <c r="A75" s="32" t="s">
        <v>160</v>
      </c>
      <c r="L75" s="47"/>
      <c r="M75" s="38" t="s">
        <v>349</v>
      </c>
      <c r="N75" s="41" t="s">
        <v>504</v>
      </c>
      <c r="O75" s="42" t="s">
        <v>162</v>
      </c>
      <c r="P75" s="41" t="s">
        <v>163</v>
      </c>
      <c r="Q75" s="42" t="s">
        <v>238</v>
      </c>
      <c r="R75" s="43">
        <v>415</v>
      </c>
      <c r="S75" s="43">
        <v>466.46000000000004</v>
      </c>
      <c r="T75" s="43">
        <v>466.46000000000004</v>
      </c>
      <c r="U75" s="43">
        <v>0</v>
      </c>
      <c r="V75" s="42" t="s">
        <v>162</v>
      </c>
      <c r="W75" s="41"/>
      <c r="X75" s="48"/>
    </row>
    <row r="76" spans="1:24" ht="18">
      <c r="A76" s="32" t="s">
        <v>160</v>
      </c>
      <c r="L76" s="47"/>
      <c r="M76" s="38" t="s">
        <v>349</v>
      </c>
      <c r="N76" s="41" t="s">
        <v>505</v>
      </c>
      <c r="O76" s="42" t="s">
        <v>162</v>
      </c>
      <c r="P76" s="41" t="s">
        <v>163</v>
      </c>
      <c r="Q76" s="42"/>
      <c r="R76" s="43">
        <v>637</v>
      </c>
      <c r="S76" s="43">
        <v>715.98800000000006</v>
      </c>
      <c r="T76" s="43">
        <v>715.98800000000006</v>
      </c>
      <c r="U76" s="43"/>
      <c r="V76" s="42" t="s">
        <v>162</v>
      </c>
      <c r="W76" s="41"/>
      <c r="X76" s="48"/>
    </row>
    <row r="77" spans="1:24" ht="18">
      <c r="A77" s="32" t="s">
        <v>160</v>
      </c>
      <c r="L77" s="47"/>
      <c r="M77" s="38" t="s">
        <v>349</v>
      </c>
      <c r="N77" s="41" t="s">
        <v>506</v>
      </c>
      <c r="O77" s="42" t="s">
        <v>162</v>
      </c>
      <c r="P77" s="41" t="s">
        <v>163</v>
      </c>
      <c r="Q77" s="42"/>
      <c r="R77" s="43">
        <v>1626</v>
      </c>
      <c r="S77" s="43">
        <v>1827.6240000000003</v>
      </c>
      <c r="T77" s="43">
        <v>1807.9359999999999</v>
      </c>
      <c r="U77" s="43"/>
      <c r="V77" s="42" t="s">
        <v>162</v>
      </c>
      <c r="W77" s="41" t="s">
        <v>507</v>
      </c>
      <c r="X77" s="48"/>
    </row>
    <row r="78" spans="1:24" ht="18">
      <c r="A78" s="32" t="s">
        <v>160</v>
      </c>
      <c r="L78" s="47"/>
      <c r="M78" s="38" t="s">
        <v>349</v>
      </c>
      <c r="N78" s="41" t="s">
        <v>508</v>
      </c>
      <c r="O78" s="42" t="s">
        <v>162</v>
      </c>
      <c r="P78" s="41" t="s">
        <v>163</v>
      </c>
      <c r="Q78" s="42"/>
      <c r="R78" s="43">
        <v>1476</v>
      </c>
      <c r="S78" s="43">
        <v>1659.0240000000001</v>
      </c>
      <c r="T78" s="43">
        <v>1659.0240000000001</v>
      </c>
      <c r="U78" s="43"/>
      <c r="V78" s="42" t="s">
        <v>162</v>
      </c>
      <c r="W78" s="41"/>
      <c r="X78" s="48"/>
    </row>
    <row r="79" spans="1:24" ht="18">
      <c r="A79" s="32" t="s">
        <v>160</v>
      </c>
      <c r="L79" s="47"/>
      <c r="M79" s="38" t="s">
        <v>349</v>
      </c>
      <c r="N79" s="41" t="s">
        <v>509</v>
      </c>
      <c r="O79" s="42" t="s">
        <v>167</v>
      </c>
      <c r="P79" s="41" t="s">
        <v>21</v>
      </c>
      <c r="Q79" s="42" t="s">
        <v>510</v>
      </c>
      <c r="R79" s="43">
        <v>637</v>
      </c>
      <c r="S79" s="43">
        <v>715.98800000000006</v>
      </c>
      <c r="T79" s="43">
        <v>826</v>
      </c>
      <c r="U79" s="43">
        <v>0</v>
      </c>
      <c r="V79" s="42" t="s">
        <v>167</v>
      </c>
      <c r="W79" s="41" t="s">
        <v>511</v>
      </c>
      <c r="X79" s="48"/>
    </row>
    <row r="80" spans="1:24" ht="18">
      <c r="A80" s="32" t="s">
        <v>160</v>
      </c>
      <c r="L80" s="47"/>
      <c r="M80" s="38" t="s">
        <v>349</v>
      </c>
      <c r="N80" s="41" t="s">
        <v>509</v>
      </c>
      <c r="O80" s="42" t="s">
        <v>162</v>
      </c>
      <c r="P80" s="41" t="s">
        <v>163</v>
      </c>
      <c r="Q80" s="42"/>
      <c r="R80" s="43">
        <v>436</v>
      </c>
      <c r="S80" s="43">
        <v>490.06400000000002</v>
      </c>
      <c r="T80" s="43">
        <v>484.83200000000005</v>
      </c>
      <c r="U80" s="43">
        <v>0</v>
      </c>
      <c r="V80" s="42" t="s">
        <v>162</v>
      </c>
      <c r="W80" s="41"/>
      <c r="X80" s="48"/>
    </row>
    <row r="81" spans="1:24">
      <c r="A81" s="32" t="s">
        <v>160</v>
      </c>
      <c r="L81" s="47"/>
      <c r="M81" s="38" t="s">
        <v>349</v>
      </c>
      <c r="N81" s="41" t="s">
        <v>512</v>
      </c>
      <c r="O81" s="42" t="s">
        <v>167</v>
      </c>
      <c r="P81" s="41" t="s">
        <v>124</v>
      </c>
      <c r="Q81" s="42" t="s">
        <v>41</v>
      </c>
      <c r="R81" s="43">
        <v>1476</v>
      </c>
      <c r="S81" s="43">
        <v>1659.0240000000001</v>
      </c>
      <c r="T81" s="43">
        <v>1659.0240000000001</v>
      </c>
      <c r="U81" s="43">
        <v>0</v>
      </c>
      <c r="V81" s="42" t="s">
        <v>162</v>
      </c>
      <c r="W81" s="41"/>
      <c r="X81" s="48"/>
    </row>
    <row r="82" spans="1:24" ht="18">
      <c r="A82" s="32" t="s">
        <v>160</v>
      </c>
      <c r="L82" s="47"/>
      <c r="M82" s="38" t="s">
        <v>349</v>
      </c>
      <c r="N82" s="41" t="s">
        <v>513</v>
      </c>
      <c r="O82" s="42" t="s">
        <v>162</v>
      </c>
      <c r="P82" s="41" t="s">
        <v>163</v>
      </c>
      <c r="Q82" s="42"/>
      <c r="R82" s="43">
        <v>1384</v>
      </c>
      <c r="S82" s="43">
        <v>1555.6160000000002</v>
      </c>
      <c r="T82" s="43">
        <v>1555.6160000000002</v>
      </c>
      <c r="U82" s="43"/>
      <c r="V82" s="42" t="s">
        <v>162</v>
      </c>
      <c r="W82" s="41"/>
      <c r="X82" s="48"/>
    </row>
    <row r="83" spans="1:24" ht="18">
      <c r="A83" s="32" t="s">
        <v>160</v>
      </c>
      <c r="L83" s="47"/>
      <c r="M83" s="38" t="s">
        <v>349</v>
      </c>
      <c r="N83" s="41" t="s">
        <v>514</v>
      </c>
      <c r="O83" s="42" t="s">
        <v>167</v>
      </c>
      <c r="P83" s="41" t="s">
        <v>21</v>
      </c>
      <c r="Q83" s="42" t="s">
        <v>198</v>
      </c>
      <c r="R83" s="43">
        <v>5493</v>
      </c>
      <c r="S83" s="43">
        <v>6174.1320000000005</v>
      </c>
      <c r="T83" s="43">
        <v>6174.1320000000005</v>
      </c>
      <c r="U83" s="43">
        <v>4201</v>
      </c>
      <c r="V83" s="42" t="s">
        <v>167</v>
      </c>
      <c r="W83" s="41"/>
      <c r="X83" s="48"/>
    </row>
    <row r="84" spans="1:24">
      <c r="A84" s="32" t="s">
        <v>160</v>
      </c>
      <c r="L84" s="47"/>
      <c r="M84" s="38" t="s">
        <v>349</v>
      </c>
      <c r="N84" s="41" t="s">
        <v>515</v>
      </c>
      <c r="O84" s="42" t="s">
        <v>167</v>
      </c>
      <c r="P84" s="41" t="s">
        <v>124</v>
      </c>
      <c r="Q84" s="42" t="s">
        <v>238</v>
      </c>
      <c r="R84" s="43">
        <v>1476</v>
      </c>
      <c r="S84" s="43">
        <v>1659.0240000000001</v>
      </c>
      <c r="T84" s="43">
        <v>1659.0240000000001</v>
      </c>
      <c r="U84" s="43">
        <v>0</v>
      </c>
      <c r="V84" s="42" t="s">
        <v>162</v>
      </c>
      <c r="W84" s="41"/>
      <c r="X84" s="48"/>
    </row>
    <row r="85" spans="1:24">
      <c r="A85" s="32" t="s">
        <v>160</v>
      </c>
      <c r="L85" s="47"/>
      <c r="M85" s="38" t="s">
        <v>349</v>
      </c>
      <c r="N85" s="41" t="s">
        <v>516</v>
      </c>
      <c r="O85" s="42" t="s">
        <v>167</v>
      </c>
      <c r="P85" s="41" t="s">
        <v>124</v>
      </c>
      <c r="Q85" s="42" t="s">
        <v>238</v>
      </c>
      <c r="R85" s="43">
        <v>436</v>
      </c>
      <c r="S85" s="43">
        <v>490.06400000000002</v>
      </c>
      <c r="T85" s="43">
        <v>490.06400000000002</v>
      </c>
      <c r="U85" s="43">
        <v>0</v>
      </c>
      <c r="V85" s="42" t="s">
        <v>162</v>
      </c>
      <c r="W85" s="41"/>
      <c r="X85" s="48"/>
    </row>
    <row r="86" spans="1:24" ht="18">
      <c r="A86" s="32" t="s">
        <v>160</v>
      </c>
      <c r="L86" s="47"/>
      <c r="M86" s="38" t="s">
        <v>349</v>
      </c>
      <c r="N86" s="41" t="s">
        <v>517</v>
      </c>
      <c r="O86" s="42" t="s">
        <v>162</v>
      </c>
      <c r="P86" s="41" t="s">
        <v>163</v>
      </c>
      <c r="Q86" s="42"/>
      <c r="R86" s="43">
        <v>585</v>
      </c>
      <c r="S86" s="43">
        <v>657.54000000000008</v>
      </c>
      <c r="T86" s="43">
        <v>657.54000000000008</v>
      </c>
      <c r="U86" s="43"/>
      <c r="V86" s="42" t="s">
        <v>162</v>
      </c>
      <c r="W86" s="41"/>
      <c r="X86" s="48"/>
    </row>
    <row r="87" spans="1:24" ht="18">
      <c r="A87" s="32" t="s">
        <v>160</v>
      </c>
      <c r="L87" s="47"/>
      <c r="M87" s="38" t="s">
        <v>349</v>
      </c>
      <c r="N87" s="41" t="s">
        <v>518</v>
      </c>
      <c r="O87" s="42" t="s">
        <v>162</v>
      </c>
      <c r="P87" s="41" t="s">
        <v>163</v>
      </c>
      <c r="Q87" s="42"/>
      <c r="R87" s="43">
        <v>637</v>
      </c>
      <c r="S87" s="43">
        <v>715.98800000000006</v>
      </c>
      <c r="T87" s="43">
        <v>715.98800000000006</v>
      </c>
      <c r="U87" s="43"/>
      <c r="V87" s="42" t="s">
        <v>162</v>
      </c>
      <c r="W87" s="41"/>
      <c r="X87" s="48"/>
    </row>
    <row r="88" spans="1:24">
      <c r="A88" s="32" t="s">
        <v>160</v>
      </c>
      <c r="L88" s="47"/>
      <c r="M88" s="38" t="s">
        <v>349</v>
      </c>
      <c r="N88" s="41" t="s">
        <v>519</v>
      </c>
      <c r="O88" s="42" t="s">
        <v>162</v>
      </c>
      <c r="P88" s="41" t="s">
        <v>460</v>
      </c>
      <c r="Q88" s="42"/>
      <c r="R88" s="43">
        <v>5690</v>
      </c>
      <c r="S88" s="43">
        <v>6395.56</v>
      </c>
      <c r="T88" s="43">
        <v>6395.56</v>
      </c>
      <c r="U88" s="43">
        <v>72</v>
      </c>
      <c r="V88" s="42" t="s">
        <v>162</v>
      </c>
      <c r="W88" s="41"/>
      <c r="X88" s="48"/>
    </row>
    <row r="89" spans="1:24" ht="18">
      <c r="A89" s="32" t="s">
        <v>160</v>
      </c>
      <c r="L89" s="47"/>
      <c r="M89" s="38" t="s">
        <v>349</v>
      </c>
      <c r="N89" s="41" t="s">
        <v>520</v>
      </c>
      <c r="O89" s="42" t="s">
        <v>162</v>
      </c>
      <c r="P89" s="41" t="s">
        <v>163</v>
      </c>
      <c r="Q89" s="42"/>
      <c r="R89" s="43">
        <v>364</v>
      </c>
      <c r="S89" s="43">
        <v>409.13600000000002</v>
      </c>
      <c r="T89" s="43">
        <v>409.13600000000002</v>
      </c>
      <c r="U89" s="43"/>
      <c r="V89" s="42" t="s">
        <v>162</v>
      </c>
      <c r="W89" s="41"/>
      <c r="X89" s="48"/>
    </row>
    <row r="90" spans="1:24">
      <c r="A90" s="32" t="s">
        <v>160</v>
      </c>
      <c r="L90" s="47"/>
      <c r="M90" s="38" t="s">
        <v>349</v>
      </c>
      <c r="N90" s="41" t="s">
        <v>521</v>
      </c>
      <c r="O90" s="42" t="s">
        <v>162</v>
      </c>
      <c r="P90" s="41" t="s">
        <v>124</v>
      </c>
      <c r="Q90" s="42"/>
      <c r="R90" s="43">
        <v>637</v>
      </c>
      <c r="S90" s="43">
        <v>715.98800000000006</v>
      </c>
      <c r="T90" s="43">
        <v>715.98800000000006</v>
      </c>
      <c r="U90" s="43">
        <v>0</v>
      </c>
      <c r="V90" s="42" t="s">
        <v>162</v>
      </c>
      <c r="W90" s="41"/>
      <c r="X90" s="48"/>
    </row>
    <row r="91" spans="1:24">
      <c r="A91" s="32" t="s">
        <v>160</v>
      </c>
      <c r="L91" s="47"/>
      <c r="M91" s="38" t="s">
        <v>349</v>
      </c>
      <c r="N91" s="41" t="s">
        <v>521</v>
      </c>
      <c r="O91" s="42" t="s">
        <v>162</v>
      </c>
      <c r="P91" s="41" t="s">
        <v>124</v>
      </c>
      <c r="Q91" s="42"/>
      <c r="R91" s="43">
        <v>436</v>
      </c>
      <c r="S91" s="43">
        <v>490.06400000000002</v>
      </c>
      <c r="T91" s="43">
        <v>715.98800000000006</v>
      </c>
      <c r="U91" s="43">
        <v>0</v>
      </c>
      <c r="V91" s="42" t="s">
        <v>162</v>
      </c>
      <c r="W91" s="41"/>
      <c r="X91" s="48"/>
    </row>
    <row r="92" spans="1:24" ht="18">
      <c r="A92" s="32" t="s">
        <v>160</v>
      </c>
      <c r="L92" s="47"/>
      <c r="M92" s="38" t="s">
        <v>349</v>
      </c>
      <c r="N92" s="41" t="s">
        <v>522</v>
      </c>
      <c r="O92" s="42" t="s">
        <v>162</v>
      </c>
      <c r="P92" s="41" t="s">
        <v>163</v>
      </c>
      <c r="Q92" s="42"/>
      <c r="R92" s="43">
        <v>907</v>
      </c>
      <c r="S92" s="43">
        <v>1019.4680000000001</v>
      </c>
      <c r="T92" s="43">
        <v>1019.4680000000001</v>
      </c>
      <c r="U92" s="43"/>
      <c r="V92" s="42" t="s">
        <v>162</v>
      </c>
      <c r="W92" s="41"/>
      <c r="X92" s="48"/>
    </row>
    <row r="93" spans="1:24" ht="18">
      <c r="A93" s="32" t="s">
        <v>160</v>
      </c>
      <c r="L93" s="47"/>
      <c r="M93" s="38" t="s">
        <v>349</v>
      </c>
      <c r="N93" s="41" t="s">
        <v>523</v>
      </c>
      <c r="O93" s="42" t="s">
        <v>162</v>
      </c>
      <c r="P93" s="41" t="s">
        <v>163</v>
      </c>
      <c r="Q93" s="42"/>
      <c r="R93" s="43">
        <v>637</v>
      </c>
      <c r="S93" s="43">
        <v>715.98800000000006</v>
      </c>
      <c r="T93" s="43">
        <v>715.98800000000006</v>
      </c>
      <c r="U93" s="43"/>
      <c r="V93" s="42" t="s">
        <v>162</v>
      </c>
      <c r="W93" s="41"/>
      <c r="X93" s="48"/>
    </row>
    <row r="94" spans="1:24">
      <c r="A94" s="32" t="s">
        <v>160</v>
      </c>
      <c r="L94" s="47"/>
      <c r="M94" s="38" t="s">
        <v>349</v>
      </c>
      <c r="N94" s="41" t="s">
        <v>524</v>
      </c>
      <c r="O94" s="42" t="s">
        <v>167</v>
      </c>
      <c r="P94" s="41" t="s">
        <v>21</v>
      </c>
      <c r="Q94" s="42" t="s">
        <v>510</v>
      </c>
      <c r="R94" s="43">
        <v>1654</v>
      </c>
      <c r="S94" s="43">
        <v>1859.0960000000002</v>
      </c>
      <c r="T94" s="43">
        <v>1859.0960000000002</v>
      </c>
      <c r="U94" s="43">
        <v>29</v>
      </c>
      <c r="V94" s="42" t="s">
        <v>167</v>
      </c>
      <c r="W94" s="41"/>
      <c r="X94" s="48"/>
    </row>
    <row r="95" spans="1:24">
      <c r="A95" s="32" t="s">
        <v>160</v>
      </c>
      <c r="L95" s="47"/>
      <c r="M95" s="38" t="s">
        <v>349</v>
      </c>
      <c r="N95" s="41" t="s">
        <v>525</v>
      </c>
      <c r="O95" s="42" t="s">
        <v>167</v>
      </c>
      <c r="P95" s="41" t="s">
        <v>21</v>
      </c>
      <c r="Q95" s="42" t="s">
        <v>198</v>
      </c>
      <c r="R95" s="43">
        <v>1027</v>
      </c>
      <c r="S95" s="43">
        <v>1154.3480000000002</v>
      </c>
      <c r="T95" s="43">
        <v>1154.3480000000002</v>
      </c>
      <c r="U95" s="43">
        <v>94</v>
      </c>
      <c r="V95" s="42" t="s">
        <v>167</v>
      </c>
      <c r="W95" s="41"/>
      <c r="X95" s="48"/>
    </row>
    <row r="96" spans="1:24" ht="18">
      <c r="A96" s="32" t="s">
        <v>160</v>
      </c>
      <c r="L96" s="47"/>
      <c r="M96" s="38" t="s">
        <v>349</v>
      </c>
      <c r="N96" s="41" t="s">
        <v>526</v>
      </c>
      <c r="O96" s="42" t="s">
        <v>167</v>
      </c>
      <c r="P96" s="41" t="s">
        <v>21</v>
      </c>
      <c r="Q96" s="42" t="s">
        <v>198</v>
      </c>
      <c r="R96" s="43">
        <v>415</v>
      </c>
      <c r="S96" s="43">
        <v>466.46000000000004</v>
      </c>
      <c r="T96" s="43">
        <v>767.5</v>
      </c>
      <c r="U96" s="43">
        <v>720</v>
      </c>
      <c r="V96" s="42" t="s">
        <v>167</v>
      </c>
      <c r="W96" s="41" t="s">
        <v>527</v>
      </c>
      <c r="X96" s="48"/>
    </row>
    <row r="97" spans="1:24">
      <c r="A97" s="32" t="s">
        <v>160</v>
      </c>
      <c r="L97" s="47"/>
      <c r="M97" s="38" t="s">
        <v>349</v>
      </c>
      <c r="N97" s="41" t="s">
        <v>528</v>
      </c>
      <c r="O97" s="42" t="s">
        <v>162</v>
      </c>
      <c r="P97" s="41" t="s">
        <v>176</v>
      </c>
      <c r="Q97" s="42"/>
      <c r="R97" s="43"/>
      <c r="S97" s="43">
        <v>0</v>
      </c>
      <c r="T97" s="43"/>
      <c r="U97" s="43"/>
      <c r="V97" s="42" t="s">
        <v>162</v>
      </c>
      <c r="W97" s="41" t="s">
        <v>308</v>
      </c>
      <c r="X97" s="48"/>
    </row>
    <row r="98" spans="1:24" ht="18">
      <c r="A98" s="32" t="s">
        <v>160</v>
      </c>
      <c r="L98" s="47"/>
      <c r="M98" s="38" t="s">
        <v>349</v>
      </c>
      <c r="N98" s="41" t="s">
        <v>528</v>
      </c>
      <c r="O98" s="42" t="s">
        <v>162</v>
      </c>
      <c r="P98" s="41" t="s">
        <v>163</v>
      </c>
      <c r="Q98" s="42"/>
      <c r="R98" s="43">
        <v>415</v>
      </c>
      <c r="S98" s="43">
        <v>466.46000000000004</v>
      </c>
      <c r="T98" s="43">
        <v>466.46000000000004</v>
      </c>
      <c r="U98" s="43"/>
      <c r="V98" s="42" t="s">
        <v>162</v>
      </c>
      <c r="W98" s="41"/>
      <c r="X98" s="48"/>
    </row>
    <row r="99" spans="1:24" ht="18">
      <c r="A99" s="32" t="s">
        <v>160</v>
      </c>
      <c r="L99" s="47"/>
      <c r="M99" s="38" t="s">
        <v>349</v>
      </c>
      <c r="N99" s="41" t="s">
        <v>529</v>
      </c>
      <c r="O99" s="42" t="s">
        <v>162</v>
      </c>
      <c r="P99" s="41" t="s">
        <v>163</v>
      </c>
      <c r="Q99" s="42"/>
      <c r="R99" s="43">
        <v>415</v>
      </c>
      <c r="S99" s="43">
        <v>466.46000000000004</v>
      </c>
      <c r="T99" s="43">
        <v>466.46000000000004</v>
      </c>
      <c r="U99" s="43"/>
      <c r="V99" s="42" t="s">
        <v>162</v>
      </c>
      <c r="W99" s="41"/>
      <c r="X99" s="48"/>
    </row>
    <row r="100" spans="1:24">
      <c r="A100" s="32" t="s">
        <v>160</v>
      </c>
      <c r="L100" s="47"/>
      <c r="M100" s="38" t="s">
        <v>349</v>
      </c>
      <c r="N100" s="41" t="s">
        <v>530</v>
      </c>
      <c r="O100" s="42" t="s">
        <v>167</v>
      </c>
      <c r="P100" s="41" t="s">
        <v>21</v>
      </c>
      <c r="Q100" s="42" t="s">
        <v>198</v>
      </c>
      <c r="R100" s="43">
        <v>637</v>
      </c>
      <c r="S100" s="43">
        <v>715.98800000000006</v>
      </c>
      <c r="T100" s="43">
        <v>715.98800000000006</v>
      </c>
      <c r="U100" s="43">
        <v>420</v>
      </c>
      <c r="V100" s="42" t="s">
        <v>167</v>
      </c>
      <c r="W100" s="41"/>
      <c r="X100" s="48"/>
    </row>
    <row r="101" spans="1:24" ht="18">
      <c r="A101" s="32" t="s">
        <v>160</v>
      </c>
      <c r="L101" s="47"/>
      <c r="M101" s="38" t="s">
        <v>349</v>
      </c>
      <c r="N101" s="41" t="s">
        <v>531</v>
      </c>
      <c r="O101" s="42" t="s">
        <v>162</v>
      </c>
      <c r="P101" s="41" t="s">
        <v>163</v>
      </c>
      <c r="Q101" s="42"/>
      <c r="R101" s="43">
        <v>637</v>
      </c>
      <c r="S101" s="43">
        <v>715.98800000000006</v>
      </c>
      <c r="T101" s="43">
        <v>715.98800000000006</v>
      </c>
      <c r="U101" s="43"/>
      <c r="V101" s="42" t="s">
        <v>162</v>
      </c>
      <c r="W101" s="41"/>
      <c r="X101" s="48"/>
    </row>
    <row r="102" spans="1:24">
      <c r="A102" s="32" t="s">
        <v>160</v>
      </c>
      <c r="L102" s="47"/>
      <c r="X102" s="48"/>
    </row>
    <row r="103" spans="1:24">
      <c r="A103" s="32" t="s">
        <v>160</v>
      </c>
      <c r="L103" s="47"/>
      <c r="X103" s="48"/>
    </row>
    <row r="104" spans="1:24">
      <c r="A104" s="32" t="s">
        <v>160</v>
      </c>
      <c r="L104" s="47"/>
      <c r="X104" s="48"/>
    </row>
    <row r="105" spans="1:24">
      <c r="A105" s="32" t="s">
        <v>160</v>
      </c>
      <c r="L105" s="47"/>
      <c r="X105" s="48"/>
    </row>
    <row r="106" spans="1:24">
      <c r="A106" s="32" t="s">
        <v>160</v>
      </c>
      <c r="L106" s="47"/>
      <c r="X106" s="48"/>
    </row>
    <row r="107" spans="1:24">
      <c r="A107" s="32" t="s">
        <v>160</v>
      </c>
      <c r="L107" s="47"/>
      <c r="X107" s="48"/>
    </row>
    <row r="108" spans="1:24">
      <c r="A108" s="32" t="s">
        <v>160</v>
      </c>
      <c r="L108" s="47"/>
      <c r="X108" s="48"/>
    </row>
    <row r="109" spans="1:24">
      <c r="A109" s="32" t="s">
        <v>160</v>
      </c>
      <c r="L109" s="47"/>
      <c r="X109" s="48"/>
    </row>
    <row r="110" spans="1:24">
      <c r="A110" s="32" t="s">
        <v>160</v>
      </c>
      <c r="L110" s="47"/>
      <c r="X110" s="48"/>
    </row>
    <row r="111" spans="1:24">
      <c r="A111" s="32" t="s">
        <v>160</v>
      </c>
      <c r="L111" s="47"/>
      <c r="X111" s="48"/>
    </row>
    <row r="112" spans="1:24">
      <c r="A112" s="32" t="s">
        <v>160</v>
      </c>
      <c r="L112" s="47"/>
      <c r="X112" s="48"/>
    </row>
    <row r="113" spans="1:24">
      <c r="A113" s="32" t="s">
        <v>160</v>
      </c>
      <c r="L113" s="47"/>
      <c r="X113" s="48"/>
    </row>
    <row r="114" spans="1:24">
      <c r="A114" s="32" t="s">
        <v>160</v>
      </c>
      <c r="L114" s="47"/>
      <c r="X114" s="48"/>
    </row>
    <row r="115" spans="1:24">
      <c r="A115" s="32" t="s">
        <v>160</v>
      </c>
      <c r="L115" s="47"/>
      <c r="X115" s="48"/>
    </row>
    <row r="116" spans="1:24">
      <c r="A116" s="32" t="s">
        <v>160</v>
      </c>
      <c r="L116" s="47"/>
      <c r="X116" s="48"/>
    </row>
    <row r="117" spans="1:24">
      <c r="A117" s="32" t="s">
        <v>160</v>
      </c>
      <c r="L117" s="47"/>
      <c r="X117" s="48"/>
    </row>
    <row r="118" spans="1:24">
      <c r="A118" s="32" t="s">
        <v>160</v>
      </c>
      <c r="L118" s="47"/>
      <c r="X118" s="48"/>
    </row>
    <row r="119" spans="1:24">
      <c r="A119" s="32" t="s">
        <v>160</v>
      </c>
      <c r="L119" s="47"/>
      <c r="X119" s="48"/>
    </row>
    <row r="120" spans="1:24">
      <c r="A120" s="32" t="s">
        <v>160</v>
      </c>
      <c r="L120" s="47"/>
      <c r="X120" s="48"/>
    </row>
    <row r="121" spans="1:24">
      <c r="A121" s="32" t="s">
        <v>160</v>
      </c>
      <c r="L121" s="47"/>
      <c r="X121" s="48"/>
    </row>
    <row r="122" spans="1:24">
      <c r="A122" s="32" t="s">
        <v>160</v>
      </c>
      <c r="L122" s="47"/>
      <c r="X122" s="48"/>
    </row>
    <row r="123" spans="1:24">
      <c r="A123" s="32" t="s">
        <v>160</v>
      </c>
      <c r="L123" s="47"/>
      <c r="X123" s="48"/>
    </row>
    <row r="124" spans="1:24">
      <c r="A124" s="32" t="s">
        <v>160</v>
      </c>
      <c r="L124" s="47"/>
      <c r="X124" s="48"/>
    </row>
    <row r="125" spans="1:24">
      <c r="A125" s="32" t="s">
        <v>160</v>
      </c>
      <c r="L125" s="47"/>
      <c r="X125" s="48"/>
    </row>
    <row r="126" spans="1:24">
      <c r="A126" s="32" t="s">
        <v>160</v>
      </c>
      <c r="L126" s="47"/>
      <c r="X126" s="48"/>
    </row>
    <row r="127" spans="1:24">
      <c r="A127" s="32" t="s">
        <v>160</v>
      </c>
      <c r="L127" s="47"/>
      <c r="X127" s="48"/>
    </row>
    <row r="128" spans="1:24">
      <c r="A128" s="32" t="s">
        <v>160</v>
      </c>
      <c r="L128" s="47"/>
      <c r="X128" s="48"/>
    </row>
    <row r="129" spans="1:24">
      <c r="A129" s="32" t="s">
        <v>160</v>
      </c>
      <c r="L129" s="47"/>
      <c r="X129" s="48"/>
    </row>
    <row r="130" spans="1:24">
      <c r="A130" s="32" t="s">
        <v>160</v>
      </c>
      <c r="L130" s="47"/>
      <c r="X130" s="48"/>
    </row>
    <row r="131" spans="1:24">
      <c r="A131" s="32" t="s">
        <v>160</v>
      </c>
      <c r="L131" s="47"/>
      <c r="X131" s="48"/>
    </row>
    <row r="132" spans="1:24">
      <c r="A132" s="32" t="s">
        <v>160</v>
      </c>
      <c r="L132" s="47"/>
      <c r="X132" s="48"/>
    </row>
    <row r="133" spans="1:24">
      <c r="A133" s="32" t="s">
        <v>160</v>
      </c>
      <c r="L133" s="47"/>
      <c r="X133" s="48"/>
    </row>
    <row r="134" spans="1:24">
      <c r="A134" s="32" t="s">
        <v>160</v>
      </c>
      <c r="L134" s="47"/>
      <c r="X134" s="48"/>
    </row>
    <row r="135" spans="1:24">
      <c r="A135" s="32" t="s">
        <v>160</v>
      </c>
      <c r="L135" s="47"/>
      <c r="X135" s="48"/>
    </row>
    <row r="136" spans="1:24">
      <c r="A136" s="32" t="s">
        <v>160</v>
      </c>
      <c r="L136" s="47"/>
      <c r="X136" s="48"/>
    </row>
    <row r="137" spans="1:24">
      <c r="A137" s="32" t="s">
        <v>160</v>
      </c>
      <c r="L137" s="47"/>
      <c r="X137" s="48"/>
    </row>
    <row r="138" spans="1:24">
      <c r="A138" s="32" t="s">
        <v>160</v>
      </c>
      <c r="L138" s="47"/>
      <c r="X138" s="48"/>
    </row>
    <row r="139" spans="1:24">
      <c r="A139" s="32" t="s">
        <v>160</v>
      </c>
      <c r="L139" s="47"/>
      <c r="X139" s="48"/>
    </row>
    <row r="140" spans="1:24">
      <c r="A140" s="32" t="s">
        <v>160</v>
      </c>
      <c r="L140" s="47"/>
      <c r="X140" s="48"/>
    </row>
    <row r="141" spans="1:24">
      <c r="A141" s="32" t="s">
        <v>160</v>
      </c>
      <c r="L141" s="47"/>
      <c r="X141" s="48"/>
    </row>
    <row r="142" spans="1:24">
      <c r="A142" s="32" t="s">
        <v>160</v>
      </c>
      <c r="L142" s="47"/>
      <c r="X142" s="48"/>
    </row>
    <row r="143" spans="1:24">
      <c r="A143" s="32" t="s">
        <v>160</v>
      </c>
      <c r="L143" s="47"/>
      <c r="X143" s="48"/>
    </row>
    <row r="144" spans="1:24">
      <c r="A144" s="32" t="s">
        <v>160</v>
      </c>
      <c r="L144" s="47"/>
      <c r="X144" s="48"/>
    </row>
    <row r="145" spans="1:24">
      <c r="A145" s="32" t="s">
        <v>160</v>
      </c>
      <c r="L145" s="47"/>
      <c r="X145" s="48"/>
    </row>
    <row r="146" spans="1:24">
      <c r="A146" s="32" t="s">
        <v>160</v>
      </c>
      <c r="L146" s="47"/>
      <c r="X146" s="48"/>
    </row>
    <row r="147" spans="1:24">
      <c r="A147" s="32" t="s">
        <v>160</v>
      </c>
      <c r="L147" s="47"/>
      <c r="X147" s="48"/>
    </row>
    <row r="148" spans="1:24">
      <c r="A148" s="32" t="s">
        <v>160</v>
      </c>
      <c r="L148" s="47"/>
      <c r="X148" s="48"/>
    </row>
    <row r="149" spans="1:24">
      <c r="A149" s="32" t="s">
        <v>160</v>
      </c>
      <c r="L149" s="47"/>
      <c r="X149" s="48"/>
    </row>
    <row r="150" spans="1:24">
      <c r="A150" s="32" t="s">
        <v>160</v>
      </c>
      <c r="L150" s="47"/>
      <c r="X150" s="48"/>
    </row>
    <row r="151" spans="1:24">
      <c r="A151" s="32" t="s">
        <v>160</v>
      </c>
      <c r="L151" s="47"/>
      <c r="X151" s="48"/>
    </row>
    <row r="152" spans="1:24">
      <c r="A152" s="32" t="s">
        <v>160</v>
      </c>
      <c r="L152" s="47"/>
      <c r="X152" s="48"/>
    </row>
    <row r="153" spans="1:24">
      <c r="A153" s="32" t="s">
        <v>160</v>
      </c>
      <c r="L153" s="47"/>
      <c r="X153" s="48"/>
    </row>
    <row r="154" spans="1:24">
      <c r="A154" s="32" t="s">
        <v>160</v>
      </c>
      <c r="L154" s="47"/>
      <c r="X154" s="48"/>
    </row>
    <row r="155" spans="1:24">
      <c r="A155" s="32" t="s">
        <v>160</v>
      </c>
      <c r="L155" s="47"/>
      <c r="X155" s="48"/>
    </row>
    <row r="156" spans="1:24">
      <c r="A156" s="32" t="s">
        <v>160</v>
      </c>
      <c r="L156" s="47"/>
      <c r="X156" s="48"/>
    </row>
    <row r="157" spans="1:24">
      <c r="A157" s="32" t="s">
        <v>160</v>
      </c>
      <c r="L157" s="47"/>
      <c r="X157" s="48"/>
    </row>
    <row r="158" spans="1:24">
      <c r="A158" s="32" t="s">
        <v>160</v>
      </c>
      <c r="L158" s="47"/>
      <c r="X158" s="48"/>
    </row>
    <row r="159" spans="1:24">
      <c r="A159" s="32" t="s">
        <v>160</v>
      </c>
      <c r="L159" s="47"/>
      <c r="X159" s="48"/>
    </row>
    <row r="160" spans="1:24">
      <c r="A160" s="32" t="s">
        <v>160</v>
      </c>
      <c r="L160" s="47"/>
      <c r="X160" s="48"/>
    </row>
    <row r="161" spans="1:24">
      <c r="A161" s="32" t="s">
        <v>160</v>
      </c>
      <c r="L161" s="47"/>
      <c r="X161" s="48"/>
    </row>
    <row r="162" spans="1:24">
      <c r="A162" s="32" t="s">
        <v>160</v>
      </c>
      <c r="L162" s="47"/>
      <c r="X162" s="48"/>
    </row>
    <row r="163" spans="1:24">
      <c r="A163" s="32" t="s">
        <v>160</v>
      </c>
      <c r="L163" s="47"/>
      <c r="X163" s="48"/>
    </row>
    <row r="164" spans="1:24">
      <c r="A164" s="32" t="s">
        <v>160</v>
      </c>
      <c r="L164" s="47"/>
      <c r="X164" s="48"/>
    </row>
    <row r="165" spans="1:24">
      <c r="A165" s="32" t="s">
        <v>160</v>
      </c>
      <c r="L165" s="47"/>
      <c r="X165" s="48"/>
    </row>
    <row r="166" spans="1:24">
      <c r="A166" s="32" t="s">
        <v>160</v>
      </c>
      <c r="L166" s="47"/>
      <c r="X166" s="48"/>
    </row>
    <row r="167" spans="1:24">
      <c r="A167" s="32" t="s">
        <v>160</v>
      </c>
      <c r="L167" s="47"/>
      <c r="X167" s="48"/>
    </row>
    <row r="168" spans="1:24">
      <c r="A168" s="32" t="s">
        <v>160</v>
      </c>
      <c r="L168" s="47"/>
      <c r="X168" s="48"/>
    </row>
    <row r="169" spans="1:24">
      <c r="A169" s="32" t="s">
        <v>160</v>
      </c>
      <c r="L169" s="47"/>
      <c r="X169" s="48"/>
    </row>
    <row r="170" spans="1:24">
      <c r="A170" s="32" t="s">
        <v>160</v>
      </c>
      <c r="L170" s="47"/>
      <c r="X170" s="48"/>
    </row>
    <row r="171" spans="1:24">
      <c r="A171" s="32" t="s">
        <v>160</v>
      </c>
      <c r="L171" s="47"/>
      <c r="X171" s="48"/>
    </row>
    <row r="172" spans="1:24">
      <c r="A172" s="32" t="s">
        <v>160</v>
      </c>
      <c r="L172" s="47"/>
      <c r="X172" s="48"/>
    </row>
    <row r="173" spans="1:24">
      <c r="A173" s="32" t="s">
        <v>160</v>
      </c>
      <c r="L173" s="47"/>
      <c r="X173" s="48"/>
    </row>
    <row r="174" spans="1:24">
      <c r="A174" s="32" t="s">
        <v>160</v>
      </c>
      <c r="L174" s="47"/>
      <c r="X174" s="48"/>
    </row>
    <row r="175" spans="1:24">
      <c r="A175" s="32" t="s">
        <v>160</v>
      </c>
      <c r="L175" s="47"/>
      <c r="X175" s="48"/>
    </row>
    <row r="176" spans="1:24">
      <c r="A176" s="32" t="s">
        <v>160</v>
      </c>
      <c r="L176" s="47"/>
      <c r="X176" s="48"/>
    </row>
    <row r="177" spans="1:24">
      <c r="A177" s="32" t="s">
        <v>160</v>
      </c>
      <c r="L177" s="47"/>
      <c r="X177" s="48"/>
    </row>
    <row r="178" spans="1:24">
      <c r="A178" s="32" t="s">
        <v>160</v>
      </c>
      <c r="L178" s="47"/>
      <c r="X178" s="48"/>
    </row>
    <row r="179" spans="1:24">
      <c r="A179" s="32" t="s">
        <v>160</v>
      </c>
      <c r="L179" s="47"/>
      <c r="X179" s="48"/>
    </row>
    <row r="180" spans="1:24">
      <c r="A180" s="32" t="s">
        <v>160</v>
      </c>
      <c r="L180" s="47"/>
      <c r="X180" s="48"/>
    </row>
    <row r="181" spans="1:24">
      <c r="A181" s="32" t="s">
        <v>160</v>
      </c>
      <c r="L181" s="47"/>
      <c r="X181" s="48"/>
    </row>
    <row r="182" spans="1:24">
      <c r="A182" s="32" t="s">
        <v>160</v>
      </c>
      <c r="L182" s="47"/>
      <c r="X182" s="48"/>
    </row>
    <row r="183" spans="1:24">
      <c r="A183" s="32" t="s">
        <v>160</v>
      </c>
      <c r="L183" s="47"/>
      <c r="X183" s="48"/>
    </row>
    <row r="184" spans="1:24">
      <c r="A184" s="32" t="s">
        <v>160</v>
      </c>
      <c r="L184" s="47"/>
      <c r="X184" s="48"/>
    </row>
    <row r="185" spans="1:24">
      <c r="A185" s="32" t="s">
        <v>160</v>
      </c>
      <c r="L185" s="47"/>
      <c r="X185" s="48"/>
    </row>
    <row r="186" spans="1:24">
      <c r="A186" s="32" t="s">
        <v>160</v>
      </c>
      <c r="L186" s="47"/>
      <c r="X186" s="48"/>
    </row>
    <row r="187" spans="1:24">
      <c r="A187" s="32" t="s">
        <v>160</v>
      </c>
      <c r="L187" s="47"/>
      <c r="X187" s="48"/>
    </row>
    <row r="188" spans="1:24">
      <c r="A188" s="32" t="s">
        <v>160</v>
      </c>
      <c r="L188" s="47"/>
      <c r="X188" s="48"/>
    </row>
    <row r="189" spans="1:24">
      <c r="A189" s="32" t="s">
        <v>160</v>
      </c>
      <c r="L189" s="47"/>
      <c r="X189" s="48"/>
    </row>
    <row r="190" spans="1:24">
      <c r="A190" s="32" t="s">
        <v>160</v>
      </c>
      <c r="L190" s="47"/>
      <c r="X190" s="48"/>
    </row>
    <row r="191" spans="1:24">
      <c r="A191" s="32" t="s">
        <v>160</v>
      </c>
      <c r="L191" s="47"/>
      <c r="X191" s="48"/>
    </row>
    <row r="192" spans="1:24">
      <c r="A192" s="32" t="s">
        <v>160</v>
      </c>
      <c r="L192" s="47"/>
      <c r="X192" s="48"/>
    </row>
    <row r="193" spans="1:24">
      <c r="A193" s="32" t="s">
        <v>160</v>
      </c>
      <c r="L193" s="47"/>
      <c r="X193" s="48"/>
    </row>
    <row r="194" spans="1:24">
      <c r="A194" s="32" t="s">
        <v>160</v>
      </c>
      <c r="L194" s="47"/>
      <c r="X194" s="48"/>
    </row>
    <row r="195" spans="1:24">
      <c r="A195" s="32" t="s">
        <v>160</v>
      </c>
      <c r="L195" s="47"/>
      <c r="X195" s="48"/>
    </row>
    <row r="196" spans="1:24">
      <c r="A196" s="32" t="s">
        <v>160</v>
      </c>
      <c r="L196" s="47"/>
      <c r="X196" s="48"/>
    </row>
    <row r="197" spans="1:24">
      <c r="A197" s="32" t="s">
        <v>160</v>
      </c>
      <c r="L197" s="47"/>
      <c r="X197" s="48"/>
    </row>
    <row r="198" spans="1:24">
      <c r="A198" s="32" t="s">
        <v>160</v>
      </c>
      <c r="L198" s="47"/>
      <c r="X198" s="48"/>
    </row>
    <row r="199" spans="1:24">
      <c r="A199" s="32" t="s">
        <v>160</v>
      </c>
      <c r="L199" s="47"/>
      <c r="X199" s="48"/>
    </row>
    <row r="200" spans="1:24">
      <c r="A200" s="32" t="s">
        <v>160</v>
      </c>
      <c r="L200" s="47"/>
      <c r="X200" s="48"/>
    </row>
    <row r="201" spans="1:24">
      <c r="A201" s="32" t="s">
        <v>160</v>
      </c>
      <c r="L201" s="47"/>
      <c r="X201" s="48"/>
    </row>
    <row r="202" spans="1:24">
      <c r="A202" s="32" t="s">
        <v>160</v>
      </c>
      <c r="L202" s="47"/>
      <c r="X202" s="48"/>
    </row>
    <row r="203" spans="1:24">
      <c r="A203" s="32" t="s">
        <v>160</v>
      </c>
      <c r="L203" s="47"/>
      <c r="X203" s="48"/>
    </row>
    <row r="204" spans="1:24">
      <c r="A204" s="32" t="s">
        <v>160</v>
      </c>
      <c r="L204" s="47"/>
      <c r="X204" s="48"/>
    </row>
    <row r="205" spans="1:24">
      <c r="A205" s="32" t="s">
        <v>160</v>
      </c>
      <c r="L205" s="47"/>
      <c r="X205" s="48"/>
    </row>
    <row r="206" spans="1:24">
      <c r="A206" s="32" t="s">
        <v>160</v>
      </c>
      <c r="L206" s="47"/>
      <c r="X206" s="48"/>
    </row>
    <row r="207" spans="1:24">
      <c r="A207" s="32" t="s">
        <v>160</v>
      </c>
      <c r="L207" s="47"/>
      <c r="X207" s="48"/>
    </row>
    <row r="208" spans="1:24">
      <c r="A208" s="32" t="s">
        <v>160</v>
      </c>
      <c r="L208" s="47"/>
      <c r="X208" s="48"/>
    </row>
    <row r="209" spans="1:24">
      <c r="A209" s="32" t="s">
        <v>160</v>
      </c>
      <c r="L209" s="47"/>
      <c r="X209" s="48"/>
    </row>
    <row r="210" spans="1:24">
      <c r="A210" s="32" t="s">
        <v>160</v>
      </c>
      <c r="L210" s="47"/>
      <c r="X210" s="48"/>
    </row>
    <row r="211" spans="1:24">
      <c r="A211" s="32" t="s">
        <v>160</v>
      </c>
      <c r="L211" s="47"/>
      <c r="X211" s="48"/>
    </row>
    <row r="212" spans="1:24">
      <c r="A212" s="32" t="s">
        <v>160</v>
      </c>
      <c r="L212" s="47"/>
      <c r="X212" s="48"/>
    </row>
    <row r="213" spans="1:24">
      <c r="A213" s="32" t="s">
        <v>160</v>
      </c>
      <c r="L213" s="47"/>
      <c r="X213" s="48"/>
    </row>
    <row r="214" spans="1:24">
      <c r="A214" s="32" t="s">
        <v>160</v>
      </c>
      <c r="L214" s="47"/>
      <c r="X214" s="48"/>
    </row>
    <row r="215" spans="1:24">
      <c r="A215" s="32" t="s">
        <v>160</v>
      </c>
      <c r="L215" s="47"/>
      <c r="X215" s="48"/>
    </row>
    <row r="216" spans="1:24">
      <c r="A216" s="32" t="s">
        <v>160</v>
      </c>
      <c r="L216" s="47"/>
      <c r="X216" s="48"/>
    </row>
    <row r="217" spans="1:24">
      <c r="A217" s="32" t="s">
        <v>160</v>
      </c>
      <c r="L217" s="47"/>
      <c r="X217" s="48"/>
    </row>
    <row r="218" spans="1:24">
      <c r="A218" s="32" t="s">
        <v>160</v>
      </c>
      <c r="L218" s="47"/>
      <c r="X218" s="48"/>
    </row>
    <row r="219" spans="1:24">
      <c r="A219" s="32" t="s">
        <v>160</v>
      </c>
      <c r="L219" s="47"/>
      <c r="X219" s="48"/>
    </row>
    <row r="220" spans="1:24">
      <c r="A220" s="32" t="s">
        <v>160</v>
      </c>
      <c r="L220" s="47"/>
      <c r="X220" s="48"/>
    </row>
    <row r="221" spans="1:24">
      <c r="A221" s="32" t="s">
        <v>160</v>
      </c>
      <c r="L221" s="47"/>
      <c r="X221" s="48"/>
    </row>
    <row r="222" spans="1:24">
      <c r="A222" s="32" t="s">
        <v>160</v>
      </c>
      <c r="L222" s="47"/>
      <c r="X222" s="48"/>
    </row>
    <row r="223" spans="1:24">
      <c r="A223" s="32" t="s">
        <v>160</v>
      </c>
      <c r="L223" s="47"/>
      <c r="X223" s="48"/>
    </row>
    <row r="224" spans="1:24">
      <c r="A224" s="32" t="s">
        <v>160</v>
      </c>
      <c r="L224" s="47"/>
      <c r="X224" s="48"/>
    </row>
    <row r="225" spans="1:24">
      <c r="A225" s="32" t="s">
        <v>160</v>
      </c>
      <c r="L225" s="47"/>
      <c r="X225" s="48"/>
    </row>
    <row r="226" spans="1:24">
      <c r="A226" s="32" t="s">
        <v>160</v>
      </c>
      <c r="L226" s="47"/>
      <c r="X226" s="48"/>
    </row>
    <row r="227" spans="1:24">
      <c r="A227" s="32" t="s">
        <v>160</v>
      </c>
      <c r="L227" s="47"/>
      <c r="X227" s="48"/>
    </row>
    <row r="228" spans="1:24">
      <c r="A228" s="32" t="s">
        <v>160</v>
      </c>
      <c r="L228" s="47"/>
      <c r="X228" s="48"/>
    </row>
    <row r="229" spans="1:24">
      <c r="A229" s="32" t="s">
        <v>160</v>
      </c>
      <c r="L229" s="47"/>
      <c r="X229" s="48"/>
    </row>
    <row r="230" spans="1:24">
      <c r="A230" s="32" t="s">
        <v>160</v>
      </c>
      <c r="L230" s="47"/>
      <c r="X230" s="48"/>
    </row>
    <row r="231" spans="1:24">
      <c r="A231" s="32" t="s">
        <v>160</v>
      </c>
      <c r="L231" s="47"/>
      <c r="X231" s="48"/>
    </row>
    <row r="232" spans="1:24">
      <c r="A232" s="32" t="s">
        <v>160</v>
      </c>
      <c r="L232" s="47"/>
      <c r="X232" s="48"/>
    </row>
    <row r="233" spans="1:24">
      <c r="A233" s="32" t="s">
        <v>160</v>
      </c>
      <c r="L233" s="47"/>
      <c r="X233" s="48"/>
    </row>
    <row r="234" spans="1:24">
      <c r="A234" s="32" t="s">
        <v>160</v>
      </c>
      <c r="L234" s="47"/>
      <c r="X234" s="48"/>
    </row>
    <row r="235" spans="1:24">
      <c r="A235" s="32" t="s">
        <v>160</v>
      </c>
      <c r="L235" s="47"/>
      <c r="X235" s="48"/>
    </row>
    <row r="236" spans="1:24">
      <c r="A236" s="32" t="s">
        <v>160</v>
      </c>
      <c r="L236" s="47"/>
      <c r="X236" s="48"/>
    </row>
    <row r="237" spans="1:24">
      <c r="A237" s="32" t="s">
        <v>160</v>
      </c>
      <c r="L237" s="47"/>
      <c r="X237" s="48"/>
    </row>
    <row r="238" spans="1:24">
      <c r="A238" s="32" t="s">
        <v>160</v>
      </c>
      <c r="L238" s="47"/>
      <c r="X238" s="48"/>
    </row>
    <row r="239" spans="1:24">
      <c r="A239" s="32" t="s">
        <v>160</v>
      </c>
      <c r="L239" s="47"/>
      <c r="X239" s="48"/>
    </row>
    <row r="240" spans="1:24">
      <c r="A240" s="32" t="s">
        <v>160</v>
      </c>
      <c r="L240" s="47"/>
      <c r="X240" s="48"/>
    </row>
    <row r="241" spans="1:24">
      <c r="A241" s="32" t="s">
        <v>160</v>
      </c>
      <c r="L241" s="47"/>
      <c r="X241" s="48"/>
    </row>
    <row r="242" spans="1:24">
      <c r="A242" s="32" t="s">
        <v>160</v>
      </c>
      <c r="L242" s="47"/>
      <c r="X242" s="48"/>
    </row>
    <row r="243" spans="1:24">
      <c r="A243" s="32" t="s">
        <v>160</v>
      </c>
      <c r="L243" s="47"/>
      <c r="X243" s="48"/>
    </row>
    <row r="244" spans="1:24">
      <c r="A244" s="32" t="s">
        <v>160</v>
      </c>
      <c r="L244" s="47"/>
      <c r="X244" s="48"/>
    </row>
    <row r="245" spans="1:24">
      <c r="A245" s="32" t="s">
        <v>160</v>
      </c>
      <c r="L245" s="47"/>
      <c r="X245" s="48"/>
    </row>
    <row r="246" spans="1:24">
      <c r="A246" s="32" t="s">
        <v>160</v>
      </c>
      <c r="L246" s="47"/>
      <c r="X246" s="48"/>
    </row>
    <row r="247" spans="1:24">
      <c r="A247" s="32" t="s">
        <v>160</v>
      </c>
      <c r="L247" s="47"/>
      <c r="X247" s="48"/>
    </row>
    <row r="248" spans="1:24">
      <c r="A248" s="32" t="s">
        <v>160</v>
      </c>
      <c r="L248" s="47"/>
      <c r="X248" s="48"/>
    </row>
    <row r="249" spans="1:24">
      <c r="A249" s="32" t="s">
        <v>160</v>
      </c>
      <c r="L249" s="47"/>
      <c r="X249" s="48"/>
    </row>
    <row r="250" spans="1:24">
      <c r="A250" s="32" t="s">
        <v>160</v>
      </c>
      <c r="L250" s="47"/>
      <c r="X250" s="48"/>
    </row>
    <row r="251" spans="1:24">
      <c r="A251" s="32" t="s">
        <v>160</v>
      </c>
      <c r="L251" s="47"/>
      <c r="X251" s="48"/>
    </row>
    <row r="252" spans="1:24">
      <c r="A252" s="32" t="s">
        <v>160</v>
      </c>
      <c r="L252" s="47"/>
      <c r="X252" s="48"/>
    </row>
    <row r="253" spans="1:24">
      <c r="A253" s="32" t="s">
        <v>160</v>
      </c>
      <c r="L253" s="47"/>
      <c r="X253" s="48"/>
    </row>
    <row r="254" spans="1:24">
      <c r="A254" s="32" t="s">
        <v>160</v>
      </c>
      <c r="L254" s="47"/>
      <c r="X254" s="48"/>
    </row>
    <row r="255" spans="1:24">
      <c r="A255" s="32" t="s">
        <v>160</v>
      </c>
      <c r="L255" s="47"/>
      <c r="X255" s="48"/>
    </row>
    <row r="256" spans="1:24">
      <c r="A256" s="32" t="s">
        <v>160</v>
      </c>
      <c r="L256" s="47"/>
      <c r="X256" s="48"/>
    </row>
    <row r="257" spans="1:24">
      <c r="A257" s="32" t="s">
        <v>160</v>
      </c>
      <c r="L257" s="47"/>
      <c r="X257" s="48"/>
    </row>
    <row r="258" spans="1:24">
      <c r="A258" s="32" t="s">
        <v>160</v>
      </c>
      <c r="L258" s="47"/>
      <c r="X258" s="48"/>
    </row>
    <row r="259" spans="1:24">
      <c r="A259" s="32" t="s">
        <v>160</v>
      </c>
      <c r="L259" s="47"/>
      <c r="X259" s="48"/>
    </row>
    <row r="260" spans="1:24">
      <c r="A260" s="32" t="s">
        <v>160</v>
      </c>
      <c r="L260" s="47"/>
      <c r="X260" s="48"/>
    </row>
    <row r="261" spans="1:24">
      <c r="A261" s="32" t="s">
        <v>160</v>
      </c>
      <c r="L261" s="47"/>
      <c r="X261" s="48"/>
    </row>
    <row r="262" spans="1:24">
      <c r="A262" s="32" t="s">
        <v>160</v>
      </c>
      <c r="L262" s="47"/>
      <c r="X262" s="48"/>
    </row>
  </sheetData>
  <autoFilter ref="A2:AI262" xr:uid="{4B7E4E1C-9ECC-4D57-AE05-9545BE53CB46}"/>
  <mergeCells count="3">
    <mergeCell ref="B1:K1"/>
    <mergeCell ref="N1:W1"/>
    <mergeCell ref="Z1:AI1"/>
  </mergeCells>
  <dataValidations count="1">
    <dataValidation type="list" allowBlank="1" showInputMessage="1" showErrorMessage="1" sqref="Q3:Q17 Q19:Q20 Q23:Q30 Q32:Q42 Q44:Q70 Q72:Q100" xr:uid="{4CE1F47C-02BA-46CA-81AC-CCB80CFBFAC5}"/>
  </dataValidations>
  <pageMargins left="0.7" right="0.7" top="0.75" bottom="0.75" header="0.3" footer="0.3"/>
  <pageSetup paperSize="9"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6098C-F174-46CB-A8C5-77AB01BC1FD8}">
  <sheetPr>
    <tabColor rgb="FF00B050"/>
  </sheetPr>
  <dimension ref="A1:D493"/>
  <sheetViews>
    <sheetView workbookViewId="0">
      <selection sqref="A1:XFD1048576"/>
    </sheetView>
  </sheetViews>
  <sheetFormatPr defaultColWidth="10.85546875" defaultRowHeight="15"/>
  <cols>
    <col min="1" max="4" width="15.42578125" style="51" customWidth="1"/>
  </cols>
  <sheetData>
    <row r="1" spans="1:4">
      <c r="A1" s="74" t="s">
        <v>532</v>
      </c>
      <c r="B1" s="74"/>
      <c r="C1" s="74"/>
      <c r="D1" s="74"/>
    </row>
    <row r="2" spans="1:4" ht="18">
      <c r="A2" s="2" t="s">
        <v>533</v>
      </c>
      <c r="B2" s="2" t="s">
        <v>534</v>
      </c>
      <c r="C2" s="2" t="s">
        <v>535</v>
      </c>
      <c r="D2" s="2" t="s">
        <v>536</v>
      </c>
    </row>
    <row r="3" spans="1:4">
      <c r="A3" s="38" t="s">
        <v>537</v>
      </c>
      <c r="B3" s="50">
        <v>3</v>
      </c>
      <c r="C3" s="50">
        <v>0</v>
      </c>
      <c r="D3" s="50">
        <v>3</v>
      </c>
    </row>
    <row r="4" spans="1:4">
      <c r="A4" s="38" t="s">
        <v>538</v>
      </c>
      <c r="B4" s="50">
        <v>7.3</v>
      </c>
      <c r="C4" s="50">
        <v>0.20000000000000018</v>
      </c>
      <c r="D4" s="50">
        <v>7.1</v>
      </c>
    </row>
    <row r="5" spans="1:4">
      <c r="A5" s="38" t="s">
        <v>539</v>
      </c>
      <c r="B5" s="50">
        <v>3.6</v>
      </c>
      <c r="C5" s="50">
        <v>0.10000000000000009</v>
      </c>
      <c r="D5" s="50">
        <v>3.5</v>
      </c>
    </row>
    <row r="6" spans="1:4">
      <c r="A6" s="38" t="s">
        <v>540</v>
      </c>
      <c r="B6" s="50">
        <v>0</v>
      </c>
      <c r="C6" s="50">
        <v>0</v>
      </c>
      <c r="D6" s="50">
        <v>0</v>
      </c>
    </row>
    <row r="7" spans="1:4">
      <c r="A7" s="38" t="s">
        <v>540</v>
      </c>
      <c r="B7" s="50">
        <v>1.9</v>
      </c>
      <c r="C7" s="50">
        <v>0.79999999999999982</v>
      </c>
      <c r="D7" s="50">
        <v>1.1000000000000001</v>
      </c>
    </row>
    <row r="8" spans="1:4">
      <c r="A8" s="38" t="s">
        <v>541</v>
      </c>
      <c r="B8" s="50">
        <v>25.7</v>
      </c>
      <c r="C8" s="50">
        <v>10.7</v>
      </c>
      <c r="D8" s="50">
        <v>15</v>
      </c>
    </row>
    <row r="9" spans="1:4">
      <c r="A9" s="38" t="s">
        <v>542</v>
      </c>
      <c r="B9" s="50">
        <v>2.7</v>
      </c>
      <c r="C9" s="50">
        <v>0.60000000000000009</v>
      </c>
      <c r="D9" s="50">
        <v>2.1</v>
      </c>
    </row>
    <row r="10" spans="1:4">
      <c r="A10" s="38" t="s">
        <v>543</v>
      </c>
      <c r="B10" s="50">
        <v>9.9</v>
      </c>
      <c r="C10" s="50">
        <v>5.2</v>
      </c>
      <c r="D10" s="50">
        <v>4.7</v>
      </c>
    </row>
    <row r="11" spans="1:4">
      <c r="A11" s="38" t="s">
        <v>544</v>
      </c>
      <c r="B11" s="50">
        <v>0</v>
      </c>
      <c r="C11" s="50">
        <v>0</v>
      </c>
      <c r="D11" s="50">
        <v>0</v>
      </c>
    </row>
    <row r="12" spans="1:4">
      <c r="A12" s="38" t="s">
        <v>545</v>
      </c>
      <c r="B12" s="50">
        <v>0</v>
      </c>
      <c r="C12" s="50">
        <v>0</v>
      </c>
      <c r="D12" s="50">
        <v>0</v>
      </c>
    </row>
    <row r="13" spans="1:4">
      <c r="A13" s="38" t="s">
        <v>546</v>
      </c>
      <c r="B13" s="50">
        <v>9.6</v>
      </c>
      <c r="C13" s="50">
        <v>2.5999999999999996</v>
      </c>
      <c r="D13" s="50">
        <v>7</v>
      </c>
    </row>
    <row r="14" spans="1:4">
      <c r="A14" s="38" t="s">
        <v>547</v>
      </c>
      <c r="B14" s="50">
        <v>0</v>
      </c>
      <c r="C14" s="50">
        <v>0</v>
      </c>
      <c r="D14" s="50">
        <v>0</v>
      </c>
    </row>
    <row r="15" spans="1:4">
      <c r="A15" s="38" t="s">
        <v>548</v>
      </c>
      <c r="B15" s="50">
        <v>1.3</v>
      </c>
      <c r="C15" s="50">
        <v>1</v>
      </c>
      <c r="D15" s="50">
        <v>0.3</v>
      </c>
    </row>
    <row r="16" spans="1:4">
      <c r="A16" s="38" t="s">
        <v>549</v>
      </c>
      <c r="B16" s="50">
        <v>15.9</v>
      </c>
      <c r="C16" s="50">
        <v>6.4</v>
      </c>
      <c r="D16" s="50">
        <v>9.5</v>
      </c>
    </row>
    <row r="17" spans="1:4">
      <c r="A17" s="38" t="s">
        <v>550</v>
      </c>
      <c r="B17" s="50">
        <v>12</v>
      </c>
      <c r="C17" s="50">
        <v>11.4</v>
      </c>
      <c r="D17" s="50">
        <v>0.6</v>
      </c>
    </row>
    <row r="18" spans="1:4">
      <c r="A18" s="38" t="s">
        <v>551</v>
      </c>
      <c r="B18" s="50">
        <v>14.3</v>
      </c>
      <c r="C18" s="50">
        <v>3.8000000000000007</v>
      </c>
      <c r="D18" s="50">
        <v>10.5</v>
      </c>
    </row>
    <row r="19" spans="1:4">
      <c r="A19" s="38" t="s">
        <v>552</v>
      </c>
      <c r="B19" s="50">
        <v>19.399999999999999</v>
      </c>
      <c r="C19" s="50">
        <v>4.2999999999999989</v>
      </c>
      <c r="D19" s="50">
        <v>15.1</v>
      </c>
    </row>
    <row r="20" spans="1:4">
      <c r="A20" s="38" t="s">
        <v>553</v>
      </c>
      <c r="B20" s="50">
        <v>0</v>
      </c>
      <c r="C20" s="50">
        <v>0</v>
      </c>
      <c r="D20" s="50">
        <v>0</v>
      </c>
    </row>
    <row r="21" spans="1:4">
      <c r="A21" s="38" t="s">
        <v>554</v>
      </c>
      <c r="B21" s="50">
        <v>10.9</v>
      </c>
      <c r="C21" s="50">
        <v>3.1000000000000005</v>
      </c>
      <c r="D21" s="50">
        <v>7.8</v>
      </c>
    </row>
    <row r="22" spans="1:4">
      <c r="A22" s="38" t="s">
        <v>555</v>
      </c>
      <c r="B22" s="50">
        <v>12.1</v>
      </c>
      <c r="C22" s="50">
        <v>12.1</v>
      </c>
      <c r="D22" s="50">
        <v>0</v>
      </c>
    </row>
    <row r="23" spans="1:4">
      <c r="A23" s="38" t="s">
        <v>556</v>
      </c>
      <c r="B23" s="50">
        <v>18.600000000000001</v>
      </c>
      <c r="C23" s="50">
        <v>18.600000000000001</v>
      </c>
      <c r="D23" s="50">
        <v>0</v>
      </c>
    </row>
    <row r="24" spans="1:4">
      <c r="A24" s="38" t="s">
        <v>557</v>
      </c>
      <c r="B24" s="50">
        <v>3.9</v>
      </c>
      <c r="C24" s="50">
        <v>0.10000000000000009</v>
      </c>
      <c r="D24" s="50">
        <v>3.8</v>
      </c>
    </row>
    <row r="25" spans="1:4">
      <c r="A25" s="38" t="s">
        <v>558</v>
      </c>
      <c r="B25" s="50">
        <v>9.1999999999999993</v>
      </c>
      <c r="C25" s="50">
        <v>0.19999999999999929</v>
      </c>
      <c r="D25" s="50">
        <v>9</v>
      </c>
    </row>
    <row r="26" spans="1:4">
      <c r="A26" s="38" t="s">
        <v>559</v>
      </c>
      <c r="B26" s="50">
        <v>4.5</v>
      </c>
      <c r="C26" s="50">
        <v>0</v>
      </c>
      <c r="D26" s="50">
        <v>4.5</v>
      </c>
    </row>
    <row r="27" spans="1:4">
      <c r="A27" s="38" t="s">
        <v>560</v>
      </c>
      <c r="B27" s="50">
        <v>20.9</v>
      </c>
      <c r="C27" s="50">
        <v>18.799999999999997</v>
      </c>
      <c r="D27" s="50">
        <v>2.1</v>
      </c>
    </row>
    <row r="28" spans="1:4">
      <c r="A28" s="38" t="s">
        <v>561</v>
      </c>
      <c r="B28" s="50">
        <v>0</v>
      </c>
      <c r="C28" s="50">
        <v>0</v>
      </c>
      <c r="D28" s="50">
        <v>0</v>
      </c>
    </row>
    <row r="29" spans="1:4">
      <c r="A29" s="38" t="s">
        <v>562</v>
      </c>
      <c r="B29" s="50">
        <v>43</v>
      </c>
      <c r="C29" s="50">
        <v>12.600000000000001</v>
      </c>
      <c r="D29" s="50">
        <v>30.4</v>
      </c>
    </row>
    <row r="30" spans="1:4">
      <c r="A30" s="38" t="s">
        <v>563</v>
      </c>
      <c r="B30" s="50">
        <v>37.6</v>
      </c>
      <c r="C30" s="50">
        <v>30.200000000000003</v>
      </c>
      <c r="D30" s="50">
        <v>7.4</v>
      </c>
    </row>
    <row r="31" spans="1:4">
      <c r="A31" s="38" t="s">
        <v>564</v>
      </c>
      <c r="B31" s="50">
        <v>1.7</v>
      </c>
      <c r="C31" s="50">
        <v>1</v>
      </c>
      <c r="D31" s="50">
        <v>0.7</v>
      </c>
    </row>
    <row r="32" spans="1:4">
      <c r="A32" s="38" t="s">
        <v>565</v>
      </c>
      <c r="B32" s="50">
        <v>0</v>
      </c>
      <c r="C32" s="50">
        <v>0</v>
      </c>
      <c r="D32" s="50">
        <v>0</v>
      </c>
    </row>
    <row r="33" spans="1:4">
      <c r="A33" s="38" t="s">
        <v>566</v>
      </c>
      <c r="B33" s="50">
        <v>5</v>
      </c>
      <c r="C33" s="50">
        <v>9.9999999999999645E-2</v>
      </c>
      <c r="D33" s="50">
        <v>4.9000000000000004</v>
      </c>
    </row>
    <row r="34" spans="1:4">
      <c r="A34" s="38" t="s">
        <v>567</v>
      </c>
      <c r="B34" s="50">
        <v>5.0999999999999996</v>
      </c>
      <c r="C34" s="50">
        <v>2.1999999999999997</v>
      </c>
      <c r="D34" s="50">
        <v>2.9</v>
      </c>
    </row>
    <row r="35" spans="1:4">
      <c r="A35" s="38" t="s">
        <v>568</v>
      </c>
      <c r="B35" s="50">
        <v>0</v>
      </c>
      <c r="C35" s="50">
        <v>0</v>
      </c>
      <c r="D35" s="50">
        <v>0</v>
      </c>
    </row>
    <row r="36" spans="1:4">
      <c r="A36" s="38" t="s">
        <v>569</v>
      </c>
      <c r="B36" s="50">
        <v>20</v>
      </c>
      <c r="C36" s="50">
        <v>0</v>
      </c>
      <c r="D36" s="50">
        <v>20</v>
      </c>
    </row>
    <row r="37" spans="1:4">
      <c r="A37" s="38" t="s">
        <v>570</v>
      </c>
      <c r="B37" s="50">
        <v>15.2</v>
      </c>
      <c r="C37" s="50">
        <v>2.8999999999999986</v>
      </c>
      <c r="D37" s="50">
        <v>12.3</v>
      </c>
    </row>
    <row r="38" spans="1:4">
      <c r="A38" s="38" t="s">
        <v>571</v>
      </c>
      <c r="B38" s="50">
        <v>193.1</v>
      </c>
      <c r="C38" s="50">
        <v>183.4</v>
      </c>
      <c r="D38" s="50">
        <v>9.6999999999999993</v>
      </c>
    </row>
    <row r="39" spans="1:4">
      <c r="A39" s="38" t="s">
        <v>572</v>
      </c>
      <c r="B39" s="50">
        <v>2.8</v>
      </c>
      <c r="C39" s="50">
        <v>0.99999999999999978</v>
      </c>
      <c r="D39" s="50">
        <v>1.8</v>
      </c>
    </row>
    <row r="40" spans="1:4">
      <c r="A40" s="38" t="s">
        <v>573</v>
      </c>
      <c r="B40" s="50">
        <v>0</v>
      </c>
      <c r="C40" s="50">
        <v>0</v>
      </c>
      <c r="D40" s="50">
        <v>0</v>
      </c>
    </row>
    <row r="41" spans="1:4">
      <c r="A41" s="38" t="s">
        <v>574</v>
      </c>
      <c r="B41" s="50">
        <v>41.7</v>
      </c>
      <c r="C41" s="50">
        <v>21.000000000000004</v>
      </c>
      <c r="D41" s="50">
        <v>20.7</v>
      </c>
    </row>
    <row r="42" spans="1:4">
      <c r="A42" s="38" t="s">
        <v>575</v>
      </c>
      <c r="B42" s="50">
        <v>0</v>
      </c>
      <c r="C42" s="50">
        <v>0</v>
      </c>
      <c r="D42" s="50">
        <v>0</v>
      </c>
    </row>
    <row r="43" spans="1:4">
      <c r="A43" s="38" t="s">
        <v>576</v>
      </c>
      <c r="B43" s="50">
        <v>7.6</v>
      </c>
      <c r="C43" s="50">
        <v>3.1999999999999993</v>
      </c>
      <c r="D43" s="50">
        <v>4.4000000000000004</v>
      </c>
    </row>
    <row r="44" spans="1:4">
      <c r="A44" s="38" t="s">
        <v>577</v>
      </c>
      <c r="B44" s="50">
        <v>40.9</v>
      </c>
      <c r="C44" s="50">
        <v>22.9</v>
      </c>
      <c r="D44" s="50">
        <v>18</v>
      </c>
    </row>
    <row r="45" spans="1:4">
      <c r="A45" s="38" t="s">
        <v>578</v>
      </c>
      <c r="B45" s="50">
        <v>0.5</v>
      </c>
      <c r="C45" s="50">
        <v>0</v>
      </c>
      <c r="D45" s="50">
        <v>0.5</v>
      </c>
    </row>
    <row r="46" spans="1:4">
      <c r="A46" s="38" t="s">
        <v>578</v>
      </c>
      <c r="B46" s="50">
        <v>0</v>
      </c>
      <c r="C46" s="50">
        <v>0</v>
      </c>
      <c r="D46" s="50">
        <v>0</v>
      </c>
    </row>
    <row r="47" spans="1:4">
      <c r="A47" s="38" t="s">
        <v>579</v>
      </c>
      <c r="B47" s="50">
        <v>13.7</v>
      </c>
      <c r="C47" s="50">
        <v>11.6</v>
      </c>
      <c r="D47" s="50">
        <v>2.1</v>
      </c>
    </row>
    <row r="48" spans="1:4">
      <c r="A48" s="38" t="s">
        <v>580</v>
      </c>
      <c r="B48" s="50">
        <v>18.2</v>
      </c>
      <c r="C48" s="50">
        <v>5.6999999999999993</v>
      </c>
      <c r="D48" s="50">
        <v>12.5</v>
      </c>
    </row>
    <row r="49" spans="1:4">
      <c r="A49" s="38" t="s">
        <v>581</v>
      </c>
      <c r="B49" s="50">
        <v>13.9</v>
      </c>
      <c r="C49" s="50">
        <v>1.4000000000000004</v>
      </c>
      <c r="D49" s="50">
        <v>12.5</v>
      </c>
    </row>
    <row r="50" spans="1:4">
      <c r="A50" s="38" t="s">
        <v>582</v>
      </c>
      <c r="B50" s="50">
        <v>0</v>
      </c>
      <c r="C50" s="50">
        <v>0</v>
      </c>
      <c r="D50" s="50">
        <v>0</v>
      </c>
    </row>
    <row r="51" spans="1:4">
      <c r="A51" s="38" t="s">
        <v>583</v>
      </c>
      <c r="B51" s="50">
        <v>0</v>
      </c>
      <c r="C51" s="50">
        <v>0</v>
      </c>
      <c r="D51" s="50">
        <v>0</v>
      </c>
    </row>
    <row r="52" spans="1:4">
      <c r="A52" s="38" t="s">
        <v>584</v>
      </c>
      <c r="B52" s="50">
        <v>14.2</v>
      </c>
      <c r="C52" s="50">
        <v>1.8999999999999986</v>
      </c>
      <c r="D52" s="50">
        <v>12.3</v>
      </c>
    </row>
    <row r="53" spans="1:4">
      <c r="A53" s="38" t="s">
        <v>585</v>
      </c>
      <c r="B53" s="50">
        <v>0</v>
      </c>
      <c r="C53" s="50">
        <v>0</v>
      </c>
      <c r="D53" s="50">
        <v>0</v>
      </c>
    </row>
    <row r="54" spans="1:4">
      <c r="A54" s="38" t="s">
        <v>586</v>
      </c>
      <c r="B54" s="50">
        <v>0</v>
      </c>
      <c r="C54" s="50">
        <v>0</v>
      </c>
      <c r="D54" s="50">
        <v>0</v>
      </c>
    </row>
    <row r="55" spans="1:4">
      <c r="A55" s="38" t="s">
        <v>587</v>
      </c>
      <c r="B55" s="50">
        <v>7.5</v>
      </c>
      <c r="C55" s="50">
        <v>0.5</v>
      </c>
      <c r="D55" s="50">
        <v>7</v>
      </c>
    </row>
    <row r="56" spans="1:4">
      <c r="A56" s="38" t="s">
        <v>588</v>
      </c>
      <c r="B56" s="50">
        <v>0</v>
      </c>
      <c r="C56" s="50">
        <v>0</v>
      </c>
      <c r="D56" s="50">
        <v>0</v>
      </c>
    </row>
    <row r="57" spans="1:4">
      <c r="A57" s="38" t="s">
        <v>589</v>
      </c>
      <c r="B57" s="50">
        <v>12.7</v>
      </c>
      <c r="C57" s="50">
        <v>0.19999999999999929</v>
      </c>
      <c r="D57" s="50">
        <v>12.5</v>
      </c>
    </row>
    <row r="58" spans="1:4">
      <c r="A58" s="38" t="s">
        <v>590</v>
      </c>
      <c r="B58" s="50">
        <v>0</v>
      </c>
      <c r="C58" s="50">
        <v>0</v>
      </c>
      <c r="D58" s="50">
        <v>0</v>
      </c>
    </row>
    <row r="59" spans="1:4">
      <c r="A59" s="38" t="s">
        <v>591</v>
      </c>
      <c r="B59" s="50">
        <v>16.8</v>
      </c>
      <c r="C59" s="50">
        <v>6.6000000000000014</v>
      </c>
      <c r="D59" s="50">
        <v>10.199999999999999</v>
      </c>
    </row>
    <row r="60" spans="1:4">
      <c r="A60" s="38" t="s">
        <v>592</v>
      </c>
      <c r="B60" s="50">
        <v>7.8</v>
      </c>
      <c r="C60" s="50">
        <v>2.2000000000000002</v>
      </c>
      <c r="D60" s="50">
        <v>5.6</v>
      </c>
    </row>
    <row r="61" spans="1:4">
      <c r="A61" s="38" t="s">
        <v>593</v>
      </c>
      <c r="B61" s="50">
        <v>0</v>
      </c>
      <c r="C61" s="50">
        <v>0</v>
      </c>
      <c r="D61" s="50">
        <v>0</v>
      </c>
    </row>
    <row r="62" spans="1:4">
      <c r="A62" s="38" t="s">
        <v>594</v>
      </c>
      <c r="B62" s="50">
        <v>0</v>
      </c>
      <c r="C62" s="50">
        <v>0</v>
      </c>
      <c r="D62" s="50">
        <v>0</v>
      </c>
    </row>
    <row r="63" spans="1:4">
      <c r="A63" s="38" t="s">
        <v>595</v>
      </c>
      <c r="B63" s="50">
        <v>9.9</v>
      </c>
      <c r="C63" s="50">
        <v>0.20000000000000107</v>
      </c>
      <c r="D63" s="50">
        <v>9.6999999999999993</v>
      </c>
    </row>
    <row r="64" spans="1:4">
      <c r="A64" s="38" t="s">
        <v>596</v>
      </c>
      <c r="B64" s="50">
        <v>8.1999999999999993</v>
      </c>
      <c r="C64" s="50">
        <v>0.79999999999999893</v>
      </c>
      <c r="D64" s="50">
        <v>7.4</v>
      </c>
    </row>
    <row r="65" spans="1:4">
      <c r="A65" s="38" t="s">
        <v>597</v>
      </c>
      <c r="B65" s="50">
        <v>8.3000000000000007</v>
      </c>
      <c r="C65" s="50">
        <v>3.0000000000000009</v>
      </c>
      <c r="D65" s="50">
        <v>5.3</v>
      </c>
    </row>
    <row r="66" spans="1:4">
      <c r="A66" s="38" t="s">
        <v>598</v>
      </c>
      <c r="B66" s="50">
        <v>0</v>
      </c>
      <c r="C66" s="50">
        <v>0</v>
      </c>
      <c r="D66" s="50">
        <v>0</v>
      </c>
    </row>
    <row r="67" spans="1:4">
      <c r="A67" s="38" t="s">
        <v>599</v>
      </c>
      <c r="B67" s="50">
        <v>11.5</v>
      </c>
      <c r="C67" s="50">
        <v>7.3</v>
      </c>
      <c r="D67" s="50">
        <v>4.2</v>
      </c>
    </row>
    <row r="68" spans="1:4">
      <c r="A68" s="38" t="s">
        <v>600</v>
      </c>
      <c r="B68" s="50">
        <v>24.3</v>
      </c>
      <c r="C68" s="50">
        <v>16.8</v>
      </c>
      <c r="D68" s="50">
        <v>7.5</v>
      </c>
    </row>
    <row r="69" spans="1:4">
      <c r="A69" s="38" t="s">
        <v>601</v>
      </c>
      <c r="B69" s="50">
        <v>4</v>
      </c>
      <c r="C69" s="50">
        <v>2.7</v>
      </c>
      <c r="D69" s="50">
        <v>1.3</v>
      </c>
    </row>
    <row r="70" spans="1:4">
      <c r="A70" s="38" t="s">
        <v>602</v>
      </c>
      <c r="B70" s="50">
        <v>0</v>
      </c>
      <c r="C70" s="50">
        <v>0</v>
      </c>
      <c r="D70" s="50">
        <v>0</v>
      </c>
    </row>
    <row r="71" spans="1:4">
      <c r="A71" s="38" t="s">
        <v>603</v>
      </c>
      <c r="B71" s="50">
        <v>0</v>
      </c>
      <c r="C71" s="50">
        <v>0</v>
      </c>
      <c r="D71" s="50">
        <v>0</v>
      </c>
    </row>
    <row r="72" spans="1:4">
      <c r="A72" s="38" t="s">
        <v>604</v>
      </c>
      <c r="B72" s="50">
        <v>12.9</v>
      </c>
      <c r="C72" s="50">
        <v>0.20000000000000107</v>
      </c>
      <c r="D72" s="50">
        <v>12.7</v>
      </c>
    </row>
    <row r="73" spans="1:4">
      <c r="A73" s="38" t="s">
        <v>605</v>
      </c>
      <c r="B73" s="50">
        <v>3.2</v>
      </c>
      <c r="C73" s="50">
        <v>2.3000000000000003</v>
      </c>
      <c r="D73" s="50">
        <v>0.9</v>
      </c>
    </row>
    <row r="74" spans="1:4">
      <c r="A74" s="38" t="s">
        <v>606</v>
      </c>
      <c r="B74" s="50">
        <v>5</v>
      </c>
      <c r="C74" s="50">
        <v>2.2000000000000002</v>
      </c>
      <c r="D74" s="50">
        <v>2.8</v>
      </c>
    </row>
    <row r="75" spans="1:4">
      <c r="A75" s="38" t="s">
        <v>607</v>
      </c>
      <c r="B75" s="50">
        <v>20.9</v>
      </c>
      <c r="C75" s="50">
        <v>17.299999999999997</v>
      </c>
      <c r="D75" s="50">
        <v>3.6</v>
      </c>
    </row>
    <row r="76" spans="1:4">
      <c r="A76" s="38" t="s">
        <v>608</v>
      </c>
      <c r="B76" s="50">
        <v>2.2999999999999998</v>
      </c>
      <c r="C76" s="50">
        <v>0</v>
      </c>
      <c r="D76" s="50">
        <v>2.2999999999999998</v>
      </c>
    </row>
    <row r="77" spans="1:4">
      <c r="A77" s="38" t="s">
        <v>609</v>
      </c>
      <c r="B77" s="50">
        <v>22.6</v>
      </c>
      <c r="C77" s="50">
        <v>22.6</v>
      </c>
      <c r="D77" s="50">
        <v>0</v>
      </c>
    </row>
    <row r="78" spans="1:4">
      <c r="A78" s="38" t="s">
        <v>610</v>
      </c>
      <c r="B78" s="50">
        <v>14.7</v>
      </c>
      <c r="C78" s="50">
        <v>4.7999999999999989</v>
      </c>
      <c r="D78" s="50">
        <v>9.9</v>
      </c>
    </row>
    <row r="79" spans="1:4">
      <c r="A79" s="38" t="s">
        <v>611</v>
      </c>
      <c r="B79" s="50">
        <v>16.2</v>
      </c>
      <c r="C79" s="50">
        <v>7</v>
      </c>
      <c r="D79" s="50">
        <v>9.1999999999999993</v>
      </c>
    </row>
    <row r="80" spans="1:4">
      <c r="A80" s="38" t="s">
        <v>612</v>
      </c>
      <c r="B80" s="50">
        <v>8.1</v>
      </c>
      <c r="C80" s="50">
        <v>7</v>
      </c>
      <c r="D80" s="50">
        <v>1.1000000000000001</v>
      </c>
    </row>
    <row r="81" spans="1:4">
      <c r="A81" s="38" t="s">
        <v>613</v>
      </c>
      <c r="B81" s="50">
        <v>0</v>
      </c>
      <c r="C81" s="50">
        <v>0</v>
      </c>
      <c r="D81" s="50">
        <v>0</v>
      </c>
    </row>
    <row r="82" spans="1:4">
      <c r="A82" s="38" t="s">
        <v>614</v>
      </c>
      <c r="B82" s="50">
        <v>0</v>
      </c>
      <c r="C82" s="50">
        <v>0</v>
      </c>
      <c r="D82" s="50">
        <v>0</v>
      </c>
    </row>
    <row r="83" spans="1:4">
      <c r="A83" s="38" t="s">
        <v>615</v>
      </c>
      <c r="B83" s="50">
        <v>11.1</v>
      </c>
      <c r="C83" s="50">
        <v>5.6999999999999993</v>
      </c>
      <c r="D83" s="50">
        <v>5.4</v>
      </c>
    </row>
    <row r="84" spans="1:4">
      <c r="A84" s="38" t="s">
        <v>616</v>
      </c>
      <c r="B84" s="50">
        <v>5.8</v>
      </c>
      <c r="C84" s="50">
        <v>4.5999999999999996</v>
      </c>
      <c r="D84" s="50">
        <v>1.2</v>
      </c>
    </row>
    <row r="85" spans="1:4">
      <c r="A85" s="38" t="s">
        <v>617</v>
      </c>
      <c r="B85" s="50">
        <v>0</v>
      </c>
      <c r="C85" s="50">
        <v>0</v>
      </c>
      <c r="D85" s="50">
        <v>0</v>
      </c>
    </row>
    <row r="86" spans="1:4">
      <c r="A86" s="38" t="s">
        <v>618</v>
      </c>
      <c r="B86" s="50">
        <v>0</v>
      </c>
      <c r="C86" s="50">
        <v>0</v>
      </c>
      <c r="D86" s="50">
        <v>0</v>
      </c>
    </row>
    <row r="87" spans="1:4">
      <c r="A87" s="38" t="s">
        <v>619</v>
      </c>
      <c r="B87" s="50">
        <v>0</v>
      </c>
      <c r="C87" s="50">
        <v>0</v>
      </c>
      <c r="D87" s="50">
        <v>0</v>
      </c>
    </row>
    <row r="88" spans="1:4">
      <c r="A88" s="38" t="s">
        <v>620</v>
      </c>
      <c r="B88" s="50">
        <v>7.4</v>
      </c>
      <c r="C88" s="50">
        <v>0.30000000000000071</v>
      </c>
      <c r="D88" s="50">
        <v>7.1</v>
      </c>
    </row>
    <row r="89" spans="1:4">
      <c r="A89" s="38" t="s">
        <v>621</v>
      </c>
      <c r="B89" s="50">
        <v>13.4</v>
      </c>
      <c r="C89" s="50">
        <v>2.9000000000000004</v>
      </c>
      <c r="D89" s="50">
        <v>10.5</v>
      </c>
    </row>
    <row r="90" spans="1:4">
      <c r="A90" s="38" t="s">
        <v>622</v>
      </c>
      <c r="B90" s="50">
        <v>0</v>
      </c>
      <c r="C90" s="50">
        <v>0</v>
      </c>
      <c r="D90" s="50">
        <v>0</v>
      </c>
    </row>
    <row r="91" spans="1:4">
      <c r="A91" s="38" t="s">
        <v>623</v>
      </c>
      <c r="B91" s="50">
        <v>9.8000000000000007</v>
      </c>
      <c r="C91" s="50">
        <v>4.5000000000000009</v>
      </c>
      <c r="D91" s="50">
        <v>5.3</v>
      </c>
    </row>
    <row r="92" spans="1:4">
      <c r="A92" s="38" t="s">
        <v>624</v>
      </c>
      <c r="B92" s="50">
        <v>10.9</v>
      </c>
      <c r="C92" s="50">
        <v>9.6</v>
      </c>
      <c r="D92" s="50">
        <v>1.3</v>
      </c>
    </row>
    <row r="93" spans="1:4">
      <c r="A93" s="38" t="s">
        <v>625</v>
      </c>
      <c r="B93" s="50">
        <v>0</v>
      </c>
      <c r="C93" s="50">
        <v>0</v>
      </c>
      <c r="D93" s="50">
        <v>0</v>
      </c>
    </row>
    <row r="94" spans="1:4">
      <c r="A94" s="38" t="s">
        <v>626</v>
      </c>
      <c r="B94" s="50">
        <v>35.9</v>
      </c>
      <c r="C94" s="50">
        <v>25.299999999999997</v>
      </c>
      <c r="D94" s="50">
        <v>10.6</v>
      </c>
    </row>
    <row r="95" spans="1:4">
      <c r="A95" s="38" t="s">
        <v>627</v>
      </c>
      <c r="B95" s="50">
        <v>0</v>
      </c>
      <c r="C95" s="50">
        <v>0</v>
      </c>
      <c r="D95" s="50">
        <v>0</v>
      </c>
    </row>
    <row r="96" spans="1:4">
      <c r="A96" s="38" t="s">
        <v>628</v>
      </c>
      <c r="B96" s="50">
        <v>9.6999999999999993</v>
      </c>
      <c r="C96" s="50">
        <v>4.6999999999999993</v>
      </c>
      <c r="D96" s="50">
        <v>5</v>
      </c>
    </row>
    <row r="97" spans="1:4">
      <c r="A97" s="38" t="s">
        <v>629</v>
      </c>
      <c r="B97" s="50">
        <v>22</v>
      </c>
      <c r="C97" s="50">
        <v>0</v>
      </c>
      <c r="D97" s="50">
        <v>22</v>
      </c>
    </row>
    <row r="98" spans="1:4">
      <c r="A98" s="38" t="s">
        <v>630</v>
      </c>
      <c r="B98" s="50">
        <v>0</v>
      </c>
      <c r="C98" s="50">
        <v>0</v>
      </c>
      <c r="D98" s="50">
        <v>0</v>
      </c>
    </row>
    <row r="99" spans="1:4">
      <c r="A99" s="38" t="s">
        <v>631</v>
      </c>
      <c r="B99" s="50">
        <v>0</v>
      </c>
      <c r="C99" s="50">
        <v>0</v>
      </c>
      <c r="D99" s="50">
        <v>0</v>
      </c>
    </row>
    <row r="100" spans="1:4">
      <c r="A100" s="38" t="s">
        <v>632</v>
      </c>
      <c r="B100" s="50">
        <v>39.5</v>
      </c>
      <c r="C100" s="50">
        <v>12.600000000000001</v>
      </c>
      <c r="D100" s="50">
        <v>26.9</v>
      </c>
    </row>
    <row r="101" spans="1:4">
      <c r="A101" s="38" t="s">
        <v>633</v>
      </c>
      <c r="B101" s="50">
        <v>42.9</v>
      </c>
      <c r="C101" s="50">
        <v>18.799999999999997</v>
      </c>
      <c r="D101" s="50">
        <v>24.1</v>
      </c>
    </row>
    <row r="102" spans="1:4">
      <c r="A102" s="38" t="s">
        <v>634</v>
      </c>
      <c r="B102" s="50">
        <v>0</v>
      </c>
      <c r="C102" s="50">
        <v>0</v>
      </c>
      <c r="D102" s="50">
        <v>0</v>
      </c>
    </row>
    <row r="103" spans="1:4">
      <c r="A103" s="38" t="s">
        <v>635</v>
      </c>
      <c r="B103" s="50">
        <v>30.7</v>
      </c>
      <c r="C103" s="50">
        <v>10.8</v>
      </c>
      <c r="D103" s="50">
        <v>19.899999999999999</v>
      </c>
    </row>
    <row r="104" spans="1:4">
      <c r="A104" s="38" t="s">
        <v>636</v>
      </c>
      <c r="B104" s="50">
        <v>0</v>
      </c>
      <c r="C104" s="50">
        <v>0</v>
      </c>
      <c r="D104" s="50">
        <v>0</v>
      </c>
    </row>
    <row r="105" spans="1:4">
      <c r="A105" s="38" t="s">
        <v>637</v>
      </c>
      <c r="B105" s="50">
        <v>7.8</v>
      </c>
      <c r="C105" s="50">
        <v>2.5</v>
      </c>
      <c r="D105" s="50">
        <v>5.3</v>
      </c>
    </row>
    <row r="106" spans="1:4">
      <c r="A106" s="38" t="s">
        <v>638</v>
      </c>
      <c r="B106" s="50">
        <v>0</v>
      </c>
      <c r="C106" s="50">
        <v>0</v>
      </c>
      <c r="D106" s="50">
        <v>0</v>
      </c>
    </row>
    <row r="107" spans="1:4">
      <c r="A107" s="38" t="s">
        <v>639</v>
      </c>
      <c r="B107" s="50">
        <v>9.6999999999999993</v>
      </c>
      <c r="C107" s="50">
        <v>5.6999999999999993</v>
      </c>
      <c r="D107" s="50">
        <v>4</v>
      </c>
    </row>
    <row r="108" spans="1:4">
      <c r="A108" s="38" t="s">
        <v>640</v>
      </c>
      <c r="B108" s="50">
        <v>0</v>
      </c>
      <c r="C108" s="50">
        <v>0</v>
      </c>
      <c r="D108" s="50">
        <v>0</v>
      </c>
    </row>
    <row r="109" spans="1:4">
      <c r="A109" s="38" t="s">
        <v>641</v>
      </c>
      <c r="B109" s="50">
        <v>12.2</v>
      </c>
      <c r="C109" s="50">
        <v>1.3999999999999986</v>
      </c>
      <c r="D109" s="50">
        <v>10.8</v>
      </c>
    </row>
    <row r="110" spans="1:4">
      <c r="A110" s="38" t="s">
        <v>642</v>
      </c>
      <c r="B110" s="50">
        <v>22.8</v>
      </c>
      <c r="C110" s="50">
        <v>7.8000000000000007</v>
      </c>
      <c r="D110" s="50">
        <v>15</v>
      </c>
    </row>
    <row r="111" spans="1:4">
      <c r="A111" s="38" t="s">
        <v>643</v>
      </c>
      <c r="B111" s="50">
        <v>0</v>
      </c>
      <c r="C111" s="50">
        <v>0</v>
      </c>
      <c r="D111" s="50">
        <v>0</v>
      </c>
    </row>
    <row r="112" spans="1:4">
      <c r="A112" s="38" t="s">
        <v>644</v>
      </c>
      <c r="B112" s="50">
        <v>0</v>
      </c>
      <c r="C112" s="50">
        <v>0</v>
      </c>
      <c r="D112" s="50">
        <v>0</v>
      </c>
    </row>
    <row r="113" spans="1:4">
      <c r="A113" s="38" t="s">
        <v>645</v>
      </c>
      <c r="B113" s="50">
        <v>16.5</v>
      </c>
      <c r="C113" s="50">
        <v>15.5</v>
      </c>
      <c r="D113" s="50">
        <v>1</v>
      </c>
    </row>
    <row r="114" spans="1:4">
      <c r="A114" s="38" t="s">
        <v>646</v>
      </c>
      <c r="B114" s="50">
        <v>9.1999999999999993</v>
      </c>
      <c r="C114" s="50">
        <v>0.59999999999999964</v>
      </c>
      <c r="D114" s="50">
        <v>8.6</v>
      </c>
    </row>
    <row r="115" spans="1:4">
      <c r="A115" s="38" t="s">
        <v>647</v>
      </c>
      <c r="B115" s="50">
        <v>0</v>
      </c>
      <c r="C115" s="50">
        <v>0</v>
      </c>
      <c r="D115" s="50">
        <v>0</v>
      </c>
    </row>
    <row r="116" spans="1:4">
      <c r="A116" s="38" t="s">
        <v>648</v>
      </c>
      <c r="B116" s="50">
        <v>9.3000000000000007</v>
      </c>
      <c r="C116" s="50">
        <v>0</v>
      </c>
      <c r="D116" s="50">
        <v>9.3000000000000007</v>
      </c>
    </row>
    <row r="117" spans="1:4">
      <c r="A117" s="38" t="s">
        <v>649</v>
      </c>
      <c r="B117" s="50">
        <v>8.8000000000000007</v>
      </c>
      <c r="C117" s="50">
        <v>4.7000000000000011</v>
      </c>
      <c r="D117" s="50">
        <v>4.0999999999999996</v>
      </c>
    </row>
    <row r="118" spans="1:4">
      <c r="A118" s="38" t="s">
        <v>650</v>
      </c>
      <c r="B118" s="50">
        <v>117.5</v>
      </c>
      <c r="C118" s="50">
        <v>0</v>
      </c>
      <c r="D118" s="50">
        <v>117.5</v>
      </c>
    </row>
    <row r="119" spans="1:4">
      <c r="A119" s="38" t="s">
        <v>651</v>
      </c>
      <c r="B119" s="50">
        <v>0</v>
      </c>
      <c r="C119" s="50">
        <v>0</v>
      </c>
      <c r="D119" s="50">
        <v>0</v>
      </c>
    </row>
    <row r="120" spans="1:4">
      <c r="A120" s="38" t="s">
        <v>652</v>
      </c>
      <c r="B120" s="50">
        <v>49.2</v>
      </c>
      <c r="C120" s="50">
        <v>25.300000000000004</v>
      </c>
      <c r="D120" s="50">
        <v>23.9</v>
      </c>
    </row>
    <row r="121" spans="1:4">
      <c r="A121" s="38" t="s">
        <v>653</v>
      </c>
      <c r="B121" s="50">
        <v>45.4</v>
      </c>
      <c r="C121" s="50">
        <v>44.3</v>
      </c>
      <c r="D121" s="50">
        <v>1.1000000000000001</v>
      </c>
    </row>
    <row r="122" spans="1:4">
      <c r="A122" s="38" t="s">
        <v>654</v>
      </c>
      <c r="B122" s="50">
        <v>11.7</v>
      </c>
      <c r="C122" s="50">
        <v>3.5</v>
      </c>
      <c r="D122" s="50">
        <v>8.1999999999999993</v>
      </c>
    </row>
    <row r="123" spans="1:4">
      <c r="A123" s="38" t="s">
        <v>655</v>
      </c>
      <c r="B123" s="50">
        <v>11.7</v>
      </c>
      <c r="C123" s="50">
        <v>1.5999999999999996</v>
      </c>
      <c r="D123" s="50">
        <v>10.1</v>
      </c>
    </row>
    <row r="124" spans="1:4">
      <c r="A124" s="38" t="s">
        <v>656</v>
      </c>
      <c r="B124" s="50">
        <v>9.8000000000000007</v>
      </c>
      <c r="C124" s="50">
        <v>6.1000000000000005</v>
      </c>
      <c r="D124" s="50">
        <v>3.7</v>
      </c>
    </row>
    <row r="125" spans="1:4">
      <c r="A125" s="38" t="s">
        <v>657</v>
      </c>
      <c r="B125" s="50">
        <v>15.3</v>
      </c>
      <c r="C125" s="50">
        <v>12.700000000000001</v>
      </c>
      <c r="D125" s="50">
        <v>2.6</v>
      </c>
    </row>
    <row r="126" spans="1:4">
      <c r="A126" s="38" t="s">
        <v>658</v>
      </c>
      <c r="B126" s="50">
        <v>32.799999999999997</v>
      </c>
      <c r="C126" s="50">
        <v>31.599999999999998</v>
      </c>
      <c r="D126" s="50">
        <v>1.2</v>
      </c>
    </row>
    <row r="127" spans="1:4">
      <c r="A127" s="38" t="s">
        <v>659</v>
      </c>
      <c r="B127" s="50">
        <v>80</v>
      </c>
      <c r="C127" s="50">
        <v>0</v>
      </c>
      <c r="D127" s="50">
        <v>80</v>
      </c>
    </row>
    <row r="128" spans="1:4">
      <c r="A128" s="38" t="s">
        <v>660</v>
      </c>
      <c r="B128" s="50">
        <v>13.3</v>
      </c>
      <c r="C128" s="50">
        <v>3.3000000000000007</v>
      </c>
      <c r="D128" s="50">
        <v>10</v>
      </c>
    </row>
    <row r="129" spans="1:4">
      <c r="A129" s="38" t="s">
        <v>661</v>
      </c>
      <c r="B129" s="50">
        <v>16.600000000000001</v>
      </c>
      <c r="C129" s="50">
        <v>0.10000000000000142</v>
      </c>
      <c r="D129" s="50">
        <v>16.5</v>
      </c>
    </row>
    <row r="130" spans="1:4">
      <c r="A130" s="38" t="s">
        <v>662</v>
      </c>
      <c r="B130" s="50">
        <v>2.7</v>
      </c>
      <c r="C130" s="50">
        <v>0</v>
      </c>
      <c r="D130" s="50">
        <v>2.7</v>
      </c>
    </row>
    <row r="131" spans="1:4">
      <c r="A131" s="38" t="s">
        <v>663</v>
      </c>
      <c r="B131" s="50">
        <v>47.2</v>
      </c>
      <c r="C131" s="50">
        <v>10.800000000000004</v>
      </c>
      <c r="D131" s="50">
        <v>36.4</v>
      </c>
    </row>
    <row r="132" spans="1:4">
      <c r="A132" s="38" t="s">
        <v>664</v>
      </c>
      <c r="B132" s="50">
        <v>6</v>
      </c>
      <c r="C132" s="50">
        <v>3.6</v>
      </c>
      <c r="D132" s="50">
        <v>2.4</v>
      </c>
    </row>
    <row r="133" spans="1:4">
      <c r="A133" s="38" t="s">
        <v>665</v>
      </c>
      <c r="B133" s="50">
        <v>13.3</v>
      </c>
      <c r="C133" s="50">
        <v>12.8</v>
      </c>
      <c r="D133" s="50">
        <v>0.5</v>
      </c>
    </row>
    <row r="134" spans="1:4">
      <c r="A134" s="38" t="s">
        <v>666</v>
      </c>
      <c r="B134" s="50">
        <v>0</v>
      </c>
      <c r="C134" s="50">
        <v>0</v>
      </c>
      <c r="D134" s="50">
        <v>0</v>
      </c>
    </row>
    <row r="135" spans="1:4">
      <c r="A135" s="38" t="s">
        <v>667</v>
      </c>
      <c r="B135" s="50">
        <v>0</v>
      </c>
      <c r="C135" s="50">
        <v>0</v>
      </c>
      <c r="D135" s="50">
        <v>0</v>
      </c>
    </row>
    <row r="136" spans="1:4">
      <c r="A136" s="38" t="s">
        <v>668</v>
      </c>
      <c r="B136" s="50">
        <v>41.9</v>
      </c>
      <c r="C136" s="50">
        <v>12.399999999999999</v>
      </c>
      <c r="D136" s="50">
        <v>29.5</v>
      </c>
    </row>
    <row r="137" spans="1:4">
      <c r="A137" s="38" t="s">
        <v>669</v>
      </c>
      <c r="B137" s="50">
        <v>9.6999999999999993</v>
      </c>
      <c r="C137" s="50">
        <v>2.9999999999999991</v>
      </c>
      <c r="D137" s="50">
        <v>6.7</v>
      </c>
    </row>
    <row r="138" spans="1:4">
      <c r="A138" s="38" t="s">
        <v>670</v>
      </c>
      <c r="B138" s="50">
        <v>6.8</v>
      </c>
      <c r="C138" s="50">
        <v>1.5999999999999996</v>
      </c>
      <c r="D138" s="50">
        <v>5.2</v>
      </c>
    </row>
    <row r="139" spans="1:4">
      <c r="A139" s="38" t="s">
        <v>671</v>
      </c>
      <c r="B139" s="50">
        <v>14.2</v>
      </c>
      <c r="C139" s="50">
        <v>5.6</v>
      </c>
      <c r="D139" s="50">
        <v>8.6</v>
      </c>
    </row>
    <row r="140" spans="1:4">
      <c r="A140" s="38" t="s">
        <v>672</v>
      </c>
      <c r="B140" s="50">
        <v>38.9</v>
      </c>
      <c r="C140" s="50">
        <v>6.3999999999999986</v>
      </c>
      <c r="D140" s="50">
        <v>32.5</v>
      </c>
    </row>
    <row r="141" spans="1:4">
      <c r="A141" s="38" t="s">
        <v>673</v>
      </c>
      <c r="B141" s="50">
        <v>11.3</v>
      </c>
      <c r="C141" s="50">
        <v>3.7000000000000011</v>
      </c>
      <c r="D141" s="50">
        <v>7.6</v>
      </c>
    </row>
    <row r="142" spans="1:4">
      <c r="A142" s="38" t="s">
        <v>674</v>
      </c>
      <c r="B142" s="50">
        <v>27.6</v>
      </c>
      <c r="C142" s="50">
        <v>27.6</v>
      </c>
      <c r="D142" s="50">
        <v>0</v>
      </c>
    </row>
    <row r="143" spans="1:4">
      <c r="A143" s="38" t="s">
        <v>675</v>
      </c>
      <c r="B143" s="50">
        <v>29.1</v>
      </c>
      <c r="C143" s="50">
        <v>8.3000000000000007</v>
      </c>
      <c r="D143" s="50">
        <v>20.8</v>
      </c>
    </row>
    <row r="144" spans="1:4">
      <c r="A144" s="38" t="s">
        <v>676</v>
      </c>
      <c r="B144" s="50">
        <v>19.2</v>
      </c>
      <c r="C144" s="50">
        <v>4.2999999999999989</v>
      </c>
      <c r="D144" s="50">
        <v>14.9</v>
      </c>
    </row>
    <row r="145" spans="1:4">
      <c r="A145" s="38" t="s">
        <v>677</v>
      </c>
      <c r="B145" s="50">
        <v>12.9</v>
      </c>
      <c r="C145" s="50">
        <v>1.0999999999999996</v>
      </c>
      <c r="D145" s="50">
        <v>11.8</v>
      </c>
    </row>
    <row r="146" spans="1:4">
      <c r="A146" s="38" t="s">
        <v>678</v>
      </c>
      <c r="B146" s="50">
        <v>160</v>
      </c>
      <c r="C146" s="50">
        <v>0</v>
      </c>
      <c r="D146" s="50">
        <v>160</v>
      </c>
    </row>
    <row r="147" spans="1:4">
      <c r="A147" s="38" t="s">
        <v>679</v>
      </c>
      <c r="B147" s="50">
        <v>14.3</v>
      </c>
      <c r="C147" s="50">
        <v>2.3000000000000007</v>
      </c>
      <c r="D147" s="50">
        <v>12</v>
      </c>
    </row>
    <row r="148" spans="1:4">
      <c r="A148" s="38" t="s">
        <v>680</v>
      </c>
      <c r="B148" s="50">
        <v>14.2</v>
      </c>
      <c r="C148" s="50">
        <v>3.7999999999999989</v>
      </c>
      <c r="D148" s="50">
        <v>10.4</v>
      </c>
    </row>
    <row r="149" spans="1:4">
      <c r="A149" s="38" t="s">
        <v>681</v>
      </c>
      <c r="B149" s="50">
        <v>0</v>
      </c>
      <c r="C149" s="50">
        <v>0</v>
      </c>
      <c r="D149" s="50">
        <v>0</v>
      </c>
    </row>
    <row r="150" spans="1:4">
      <c r="A150" s="38" t="s">
        <v>682</v>
      </c>
      <c r="B150" s="50">
        <v>9.3000000000000007</v>
      </c>
      <c r="C150" s="50">
        <v>3.0000000000000009</v>
      </c>
      <c r="D150" s="50">
        <v>6.3</v>
      </c>
    </row>
    <row r="151" spans="1:4">
      <c r="A151" s="38" t="s">
        <v>683</v>
      </c>
      <c r="B151" s="50">
        <v>0</v>
      </c>
      <c r="C151" s="50">
        <v>0</v>
      </c>
      <c r="D151" s="50">
        <v>0</v>
      </c>
    </row>
    <row r="152" spans="1:4">
      <c r="A152" s="38" t="s">
        <v>684</v>
      </c>
      <c r="B152" s="50">
        <v>6.6</v>
      </c>
      <c r="C152" s="50">
        <v>1</v>
      </c>
      <c r="D152" s="50">
        <v>5.6</v>
      </c>
    </row>
    <row r="153" spans="1:4">
      <c r="A153" s="38" t="s">
        <v>685</v>
      </c>
      <c r="B153" s="50">
        <v>6.8</v>
      </c>
      <c r="C153" s="50">
        <v>2.5</v>
      </c>
      <c r="D153" s="50">
        <v>4.3</v>
      </c>
    </row>
    <row r="154" spans="1:4">
      <c r="A154" s="38" t="s">
        <v>686</v>
      </c>
      <c r="B154" s="50">
        <v>33</v>
      </c>
      <c r="C154" s="50">
        <v>9.8000000000000007</v>
      </c>
      <c r="D154" s="50">
        <v>23.2</v>
      </c>
    </row>
    <row r="155" spans="1:4">
      <c r="A155" s="38" t="s">
        <v>687</v>
      </c>
      <c r="B155" s="50">
        <v>5.3</v>
      </c>
      <c r="C155" s="50">
        <v>1.2999999999999998</v>
      </c>
      <c r="D155" s="50">
        <v>4</v>
      </c>
    </row>
    <row r="156" spans="1:4">
      <c r="A156" s="38" t="s">
        <v>688</v>
      </c>
      <c r="B156" s="50">
        <v>5.0999999999999996</v>
      </c>
      <c r="C156" s="50">
        <v>1.1999999999999997</v>
      </c>
      <c r="D156" s="50">
        <v>3.9</v>
      </c>
    </row>
    <row r="157" spans="1:4">
      <c r="A157" s="38" t="s">
        <v>689</v>
      </c>
      <c r="B157" s="50">
        <v>15.5</v>
      </c>
      <c r="C157" s="50">
        <v>2.9000000000000004</v>
      </c>
      <c r="D157" s="50">
        <v>12.6</v>
      </c>
    </row>
    <row r="158" spans="1:4">
      <c r="A158" s="38" t="s">
        <v>690</v>
      </c>
      <c r="B158" s="50">
        <v>8.8000000000000007</v>
      </c>
      <c r="C158" s="50">
        <v>8.3000000000000007</v>
      </c>
      <c r="D158" s="50">
        <v>0.5</v>
      </c>
    </row>
    <row r="159" spans="1:4">
      <c r="A159" s="38" t="s">
        <v>691</v>
      </c>
      <c r="B159" s="50">
        <v>6.3</v>
      </c>
      <c r="C159" s="50">
        <v>1.2999999999999998</v>
      </c>
      <c r="D159" s="50">
        <v>5</v>
      </c>
    </row>
    <row r="160" spans="1:4">
      <c r="A160" s="38" t="s">
        <v>692</v>
      </c>
      <c r="B160" s="50">
        <v>0</v>
      </c>
      <c r="C160" s="50">
        <v>0</v>
      </c>
      <c r="D160" s="50">
        <v>0</v>
      </c>
    </row>
    <row r="161" spans="1:4">
      <c r="A161" s="38" t="s">
        <v>693</v>
      </c>
      <c r="B161" s="50">
        <v>0</v>
      </c>
      <c r="C161" s="50">
        <v>0</v>
      </c>
      <c r="D161" s="50">
        <v>0</v>
      </c>
    </row>
    <row r="162" spans="1:4">
      <c r="A162" s="38" t="s">
        <v>694</v>
      </c>
      <c r="B162" s="50">
        <v>10.1</v>
      </c>
      <c r="C162" s="50">
        <v>6.1999999999999993</v>
      </c>
      <c r="D162" s="50">
        <v>3.9</v>
      </c>
    </row>
    <row r="163" spans="1:4">
      <c r="A163" s="38" t="s">
        <v>695</v>
      </c>
      <c r="B163" s="50">
        <v>2.6</v>
      </c>
      <c r="C163" s="50">
        <v>0.30000000000000027</v>
      </c>
      <c r="D163" s="50">
        <v>2.2999999999999998</v>
      </c>
    </row>
    <row r="164" spans="1:4">
      <c r="A164" s="38" t="s">
        <v>696</v>
      </c>
      <c r="B164" s="50">
        <v>0</v>
      </c>
      <c r="C164" s="50">
        <v>0</v>
      </c>
      <c r="D164" s="50">
        <v>0</v>
      </c>
    </row>
    <row r="165" spans="1:4">
      <c r="A165" s="38" t="s">
        <v>697</v>
      </c>
      <c r="B165" s="50">
        <v>14</v>
      </c>
      <c r="C165" s="50">
        <v>12.2</v>
      </c>
      <c r="D165" s="50">
        <v>1.8</v>
      </c>
    </row>
    <row r="166" spans="1:4">
      <c r="A166" s="38" t="s">
        <v>698</v>
      </c>
      <c r="B166" s="50">
        <v>0</v>
      </c>
      <c r="C166" s="50">
        <v>0</v>
      </c>
      <c r="D166" s="50">
        <v>0</v>
      </c>
    </row>
    <row r="167" spans="1:4">
      <c r="A167" s="38" t="s">
        <v>699</v>
      </c>
      <c r="B167" s="50">
        <v>29.5</v>
      </c>
      <c r="C167" s="50">
        <v>25.2</v>
      </c>
      <c r="D167" s="50">
        <v>4.3</v>
      </c>
    </row>
    <row r="168" spans="1:4">
      <c r="A168" s="38" t="s">
        <v>700</v>
      </c>
      <c r="B168" s="50">
        <v>32.5</v>
      </c>
      <c r="C168" s="50">
        <v>30.7</v>
      </c>
      <c r="D168" s="50">
        <v>1.8</v>
      </c>
    </row>
    <row r="169" spans="1:4">
      <c r="A169" s="38" t="s">
        <v>701</v>
      </c>
      <c r="B169" s="50">
        <v>80</v>
      </c>
      <c r="C169" s="50">
        <v>0</v>
      </c>
      <c r="D169" s="50">
        <v>80</v>
      </c>
    </row>
    <row r="170" spans="1:4">
      <c r="A170" s="38" t="s">
        <v>702</v>
      </c>
      <c r="B170" s="50">
        <v>6.4</v>
      </c>
      <c r="C170" s="50">
        <v>4.6000000000000005</v>
      </c>
      <c r="D170" s="50">
        <v>1.8</v>
      </c>
    </row>
    <row r="171" spans="1:4">
      <c r="A171" s="38" t="s">
        <v>703</v>
      </c>
      <c r="B171" s="50">
        <v>8.6</v>
      </c>
      <c r="C171" s="50">
        <v>2.6999999999999993</v>
      </c>
      <c r="D171" s="50">
        <v>5.9</v>
      </c>
    </row>
    <row r="172" spans="1:4">
      <c r="A172" s="38" t="s">
        <v>704</v>
      </c>
      <c r="B172" s="50">
        <v>0</v>
      </c>
      <c r="C172" s="50">
        <v>0</v>
      </c>
      <c r="D172" s="50">
        <v>0</v>
      </c>
    </row>
    <row r="173" spans="1:4">
      <c r="A173" s="38" t="s">
        <v>705</v>
      </c>
      <c r="B173" s="50">
        <v>0</v>
      </c>
      <c r="C173" s="50">
        <v>0</v>
      </c>
      <c r="D173" s="50">
        <v>0</v>
      </c>
    </row>
    <row r="174" spans="1:4">
      <c r="A174" s="38" t="s">
        <v>706</v>
      </c>
      <c r="B174" s="50">
        <v>6.2</v>
      </c>
      <c r="C174" s="50">
        <v>3.9000000000000004</v>
      </c>
      <c r="D174" s="50">
        <v>2.2999999999999998</v>
      </c>
    </row>
    <row r="175" spans="1:4">
      <c r="A175" s="38" t="s">
        <v>707</v>
      </c>
      <c r="B175" s="50">
        <v>0</v>
      </c>
      <c r="C175" s="50">
        <v>0</v>
      </c>
      <c r="D175" s="50">
        <v>0</v>
      </c>
    </row>
    <row r="176" spans="1:4">
      <c r="A176" s="38" t="s">
        <v>708</v>
      </c>
      <c r="B176" s="50">
        <v>0</v>
      </c>
      <c r="C176" s="50">
        <v>0</v>
      </c>
      <c r="D176" s="50">
        <v>0</v>
      </c>
    </row>
    <row r="177" spans="1:4">
      <c r="A177" s="38" t="s">
        <v>709</v>
      </c>
      <c r="B177" s="50">
        <v>30.3</v>
      </c>
      <c r="C177" s="50">
        <v>12</v>
      </c>
      <c r="D177" s="50">
        <v>18.3</v>
      </c>
    </row>
    <row r="178" spans="1:4">
      <c r="A178" s="38" t="s">
        <v>710</v>
      </c>
      <c r="B178" s="50">
        <v>0</v>
      </c>
      <c r="C178" s="50">
        <v>0</v>
      </c>
      <c r="D178" s="50">
        <v>0</v>
      </c>
    </row>
    <row r="179" spans="1:4">
      <c r="A179" s="38" t="s">
        <v>711</v>
      </c>
      <c r="B179" s="50">
        <v>4.4000000000000004</v>
      </c>
      <c r="C179" s="50">
        <v>2.3000000000000003</v>
      </c>
      <c r="D179" s="50">
        <v>2.1</v>
      </c>
    </row>
    <row r="180" spans="1:4">
      <c r="A180" s="38" t="s">
        <v>712</v>
      </c>
      <c r="B180" s="50">
        <v>4</v>
      </c>
      <c r="C180" s="50">
        <v>2</v>
      </c>
      <c r="D180" s="50">
        <v>2</v>
      </c>
    </row>
    <row r="181" spans="1:4">
      <c r="A181" s="38" t="s">
        <v>713</v>
      </c>
      <c r="B181" s="50">
        <v>0</v>
      </c>
      <c r="C181" s="50">
        <v>0</v>
      </c>
      <c r="D181" s="50">
        <v>0</v>
      </c>
    </row>
    <row r="182" spans="1:4">
      <c r="A182" s="38" t="s">
        <v>714</v>
      </c>
      <c r="B182" s="50">
        <v>0</v>
      </c>
      <c r="C182" s="50">
        <v>0</v>
      </c>
      <c r="D182" s="50">
        <v>0</v>
      </c>
    </row>
    <row r="183" spans="1:4">
      <c r="A183" s="38" t="s">
        <v>715</v>
      </c>
      <c r="B183" s="50">
        <v>0</v>
      </c>
      <c r="C183" s="50">
        <v>0</v>
      </c>
      <c r="D183" s="50">
        <v>0</v>
      </c>
    </row>
    <row r="184" spans="1:4">
      <c r="A184" s="38" t="s">
        <v>716</v>
      </c>
      <c r="B184" s="50">
        <v>8.1</v>
      </c>
      <c r="C184" s="50">
        <v>2.3999999999999995</v>
      </c>
      <c r="D184" s="50">
        <v>5.7</v>
      </c>
    </row>
    <row r="185" spans="1:4">
      <c r="A185" s="38" t="s">
        <v>717</v>
      </c>
      <c r="B185" s="50">
        <v>0</v>
      </c>
      <c r="C185" s="50">
        <v>0</v>
      </c>
      <c r="D185" s="50">
        <v>0</v>
      </c>
    </row>
    <row r="186" spans="1:4">
      <c r="A186" s="38" t="s">
        <v>718</v>
      </c>
      <c r="B186" s="50">
        <v>0</v>
      </c>
      <c r="C186" s="50">
        <v>0</v>
      </c>
      <c r="D186" s="50">
        <v>0</v>
      </c>
    </row>
    <row r="187" spans="1:4">
      <c r="A187" s="38" t="s">
        <v>719</v>
      </c>
      <c r="B187" s="50">
        <v>0</v>
      </c>
      <c r="C187" s="50">
        <v>0</v>
      </c>
      <c r="D187" s="50">
        <v>0</v>
      </c>
    </row>
    <row r="188" spans="1:4">
      <c r="A188" s="38" t="s">
        <v>720</v>
      </c>
      <c r="B188" s="50">
        <v>0</v>
      </c>
      <c r="C188" s="50">
        <v>0</v>
      </c>
      <c r="D188" s="50">
        <v>0</v>
      </c>
    </row>
    <row r="189" spans="1:4">
      <c r="A189" s="38" t="s">
        <v>721</v>
      </c>
      <c r="B189" s="50">
        <v>14</v>
      </c>
      <c r="C189" s="50">
        <v>5.4</v>
      </c>
      <c r="D189" s="50">
        <v>8.6</v>
      </c>
    </row>
    <row r="190" spans="1:4">
      <c r="A190" s="38" t="s">
        <v>722</v>
      </c>
      <c r="B190" s="50">
        <v>0</v>
      </c>
      <c r="C190" s="50">
        <v>0</v>
      </c>
      <c r="D190" s="50">
        <v>0</v>
      </c>
    </row>
    <row r="191" spans="1:4">
      <c r="A191" s="38" t="s">
        <v>723</v>
      </c>
      <c r="B191" s="50">
        <v>5.0999999999999996</v>
      </c>
      <c r="C191" s="50">
        <v>1.5999999999999996</v>
      </c>
      <c r="D191" s="50">
        <v>3.5</v>
      </c>
    </row>
    <row r="192" spans="1:4">
      <c r="A192" s="38" t="s">
        <v>724</v>
      </c>
      <c r="B192" s="50">
        <v>6.3</v>
      </c>
      <c r="C192" s="50">
        <v>4.8</v>
      </c>
      <c r="D192" s="50">
        <v>1.5</v>
      </c>
    </row>
    <row r="193" spans="1:4">
      <c r="A193" s="38" t="s">
        <v>725</v>
      </c>
      <c r="B193" s="50">
        <v>32</v>
      </c>
      <c r="C193" s="50">
        <v>21.1</v>
      </c>
      <c r="D193" s="50">
        <v>10.9</v>
      </c>
    </row>
    <row r="194" spans="1:4">
      <c r="A194" s="38" t="s">
        <v>726</v>
      </c>
      <c r="B194" s="50">
        <v>0</v>
      </c>
      <c r="C194" s="50">
        <v>0</v>
      </c>
      <c r="D194" s="50">
        <v>0</v>
      </c>
    </row>
    <row r="195" spans="1:4">
      <c r="A195" s="38" t="s">
        <v>727</v>
      </c>
      <c r="B195" s="50">
        <v>16.7</v>
      </c>
      <c r="C195" s="50">
        <v>3</v>
      </c>
      <c r="D195" s="50">
        <v>13.7</v>
      </c>
    </row>
    <row r="196" spans="1:4">
      <c r="A196" s="38" t="s">
        <v>728</v>
      </c>
      <c r="B196" s="50">
        <v>18.399999999999999</v>
      </c>
      <c r="C196" s="50">
        <v>8.7999999999999989</v>
      </c>
      <c r="D196" s="50">
        <v>9.6</v>
      </c>
    </row>
    <row r="197" spans="1:4">
      <c r="A197" s="38" t="s">
        <v>729</v>
      </c>
      <c r="B197" s="50">
        <v>17.399999999999999</v>
      </c>
      <c r="C197" s="50">
        <v>5.4999999999999982</v>
      </c>
      <c r="D197" s="50">
        <v>11.9</v>
      </c>
    </row>
    <row r="198" spans="1:4">
      <c r="A198" s="38" t="s">
        <v>730</v>
      </c>
      <c r="B198" s="50">
        <v>30.7</v>
      </c>
      <c r="C198" s="50">
        <v>13.2</v>
      </c>
      <c r="D198" s="50">
        <v>17.5</v>
      </c>
    </row>
    <row r="199" spans="1:4">
      <c r="A199" s="38" t="s">
        <v>731</v>
      </c>
      <c r="B199" s="50">
        <v>12.5</v>
      </c>
      <c r="C199" s="50">
        <v>7.9</v>
      </c>
      <c r="D199" s="50">
        <v>4.5999999999999996</v>
      </c>
    </row>
    <row r="200" spans="1:4">
      <c r="A200" s="38" t="s">
        <v>732</v>
      </c>
      <c r="B200" s="50">
        <v>14.7</v>
      </c>
      <c r="C200" s="50">
        <v>6.7999999999999989</v>
      </c>
      <c r="D200" s="50">
        <v>7.9</v>
      </c>
    </row>
    <row r="201" spans="1:4">
      <c r="A201" s="38" t="s">
        <v>733</v>
      </c>
      <c r="B201" s="50">
        <v>10.7</v>
      </c>
      <c r="C201" s="50">
        <v>5.2999999999999989</v>
      </c>
      <c r="D201" s="50">
        <v>5.4</v>
      </c>
    </row>
    <row r="202" spans="1:4">
      <c r="A202" s="38" t="s">
        <v>734</v>
      </c>
      <c r="B202" s="50">
        <v>8.5</v>
      </c>
      <c r="C202" s="50">
        <v>3</v>
      </c>
      <c r="D202" s="50">
        <v>5.5</v>
      </c>
    </row>
    <row r="203" spans="1:4">
      <c r="A203" s="38" t="s">
        <v>735</v>
      </c>
      <c r="B203" s="50">
        <v>0</v>
      </c>
      <c r="C203" s="50">
        <v>0</v>
      </c>
      <c r="D203" s="50">
        <v>0</v>
      </c>
    </row>
    <row r="204" spans="1:4">
      <c r="A204" s="38" t="s">
        <v>736</v>
      </c>
      <c r="B204" s="50">
        <v>25</v>
      </c>
      <c r="C204" s="50">
        <v>0</v>
      </c>
      <c r="D204" s="50">
        <v>25</v>
      </c>
    </row>
    <row r="205" spans="1:4">
      <c r="A205" s="38" t="s">
        <v>737</v>
      </c>
      <c r="B205" s="50">
        <v>29.4</v>
      </c>
      <c r="C205" s="50">
        <v>12.5</v>
      </c>
      <c r="D205" s="50">
        <v>16.899999999999999</v>
      </c>
    </row>
    <row r="206" spans="1:4">
      <c r="A206" s="38" t="s">
        <v>738</v>
      </c>
      <c r="B206" s="50">
        <v>0</v>
      </c>
      <c r="C206" s="50">
        <v>0</v>
      </c>
      <c r="D206" s="50">
        <v>0</v>
      </c>
    </row>
    <row r="207" spans="1:4">
      <c r="A207" s="38" t="s">
        <v>739</v>
      </c>
      <c r="B207" s="50">
        <v>0</v>
      </c>
      <c r="C207" s="50">
        <v>0</v>
      </c>
      <c r="D207" s="50">
        <v>0</v>
      </c>
    </row>
    <row r="208" spans="1:4">
      <c r="A208" s="38" t="s">
        <v>740</v>
      </c>
      <c r="B208" s="50">
        <v>5.9</v>
      </c>
      <c r="C208" s="50">
        <v>0.70000000000000018</v>
      </c>
      <c r="D208" s="50">
        <v>5.2</v>
      </c>
    </row>
    <row r="209" spans="1:4">
      <c r="A209" s="38" t="s">
        <v>741</v>
      </c>
      <c r="B209" s="50">
        <v>16.899999999999999</v>
      </c>
      <c r="C209" s="50">
        <v>6.8999999999999986</v>
      </c>
      <c r="D209" s="50">
        <v>10</v>
      </c>
    </row>
    <row r="210" spans="1:4">
      <c r="A210" s="38" t="s">
        <v>742</v>
      </c>
      <c r="B210" s="50">
        <v>38.799999999999997</v>
      </c>
      <c r="C210" s="50">
        <v>3.3999999999999986</v>
      </c>
      <c r="D210" s="50">
        <v>35.4</v>
      </c>
    </row>
    <row r="211" spans="1:4">
      <c r="A211" s="38" t="s">
        <v>743</v>
      </c>
      <c r="B211" s="50">
        <v>41.1</v>
      </c>
      <c r="C211" s="50">
        <v>16.3</v>
      </c>
      <c r="D211" s="50">
        <v>24.8</v>
      </c>
    </row>
    <row r="212" spans="1:4">
      <c r="A212" s="38" t="s">
        <v>744</v>
      </c>
      <c r="B212" s="50">
        <v>84.6</v>
      </c>
      <c r="C212" s="50">
        <v>62.899999999999991</v>
      </c>
      <c r="D212" s="50">
        <v>21.7</v>
      </c>
    </row>
    <row r="213" spans="1:4">
      <c r="A213" s="38" t="s">
        <v>745</v>
      </c>
      <c r="B213" s="50">
        <v>40</v>
      </c>
      <c r="C213" s="50">
        <v>40</v>
      </c>
      <c r="D213" s="50">
        <v>0</v>
      </c>
    </row>
    <row r="214" spans="1:4">
      <c r="A214" s="38" t="s">
        <v>746</v>
      </c>
      <c r="B214" s="50">
        <v>0</v>
      </c>
      <c r="C214" s="50">
        <v>0</v>
      </c>
      <c r="D214" s="50">
        <v>0</v>
      </c>
    </row>
    <row r="215" spans="1:4">
      <c r="A215" s="38" t="s">
        <v>747</v>
      </c>
      <c r="B215" s="50">
        <v>5.6</v>
      </c>
      <c r="C215" s="50">
        <v>1.7999999999999998</v>
      </c>
      <c r="D215" s="50">
        <v>3.8</v>
      </c>
    </row>
    <row r="216" spans="1:4">
      <c r="A216" s="38" t="s">
        <v>748</v>
      </c>
      <c r="B216" s="50">
        <v>6.1</v>
      </c>
      <c r="C216" s="50">
        <v>3.9999999999999996</v>
      </c>
      <c r="D216" s="50">
        <v>2.1</v>
      </c>
    </row>
    <row r="217" spans="1:4">
      <c r="A217" s="38" t="s">
        <v>749</v>
      </c>
      <c r="B217" s="50">
        <v>22.9</v>
      </c>
      <c r="C217" s="50">
        <v>3.5</v>
      </c>
      <c r="D217" s="50">
        <v>19.399999999999999</v>
      </c>
    </row>
    <row r="218" spans="1:4">
      <c r="A218" s="38" t="s">
        <v>750</v>
      </c>
      <c r="B218" s="50">
        <v>2.1</v>
      </c>
      <c r="C218" s="50">
        <v>0</v>
      </c>
      <c r="D218" s="50">
        <v>2.1</v>
      </c>
    </row>
    <row r="219" spans="1:4">
      <c r="A219" s="38" t="s">
        <v>751</v>
      </c>
      <c r="B219" s="50">
        <v>0</v>
      </c>
      <c r="C219" s="50">
        <v>0</v>
      </c>
      <c r="D219" s="50">
        <v>0</v>
      </c>
    </row>
    <row r="220" spans="1:4">
      <c r="A220" s="38" t="s">
        <v>752</v>
      </c>
      <c r="B220" s="50">
        <v>23.5</v>
      </c>
      <c r="C220" s="50">
        <v>11.4</v>
      </c>
      <c r="D220" s="50">
        <v>12.1</v>
      </c>
    </row>
    <row r="221" spans="1:4">
      <c r="A221" s="38" t="s">
        <v>753</v>
      </c>
      <c r="B221" s="50">
        <v>21.2</v>
      </c>
      <c r="C221" s="50">
        <v>21.2</v>
      </c>
      <c r="D221" s="50">
        <v>0</v>
      </c>
    </row>
    <row r="222" spans="1:4">
      <c r="A222" s="38" t="s">
        <v>754</v>
      </c>
      <c r="B222" s="50">
        <v>0</v>
      </c>
      <c r="C222" s="50">
        <v>0</v>
      </c>
      <c r="D222" s="50">
        <v>0</v>
      </c>
    </row>
    <row r="223" spans="1:4">
      <c r="A223" s="38" t="s">
        <v>755</v>
      </c>
      <c r="B223" s="50">
        <v>47.7</v>
      </c>
      <c r="C223" s="50">
        <v>42.6</v>
      </c>
      <c r="D223" s="50">
        <v>5.0999999999999996</v>
      </c>
    </row>
    <row r="224" spans="1:4">
      <c r="A224" s="38" t="s">
        <v>756</v>
      </c>
      <c r="B224" s="50">
        <v>10.6</v>
      </c>
      <c r="C224" s="50">
        <v>9.1999999999999993</v>
      </c>
      <c r="D224" s="50">
        <v>1.4</v>
      </c>
    </row>
    <row r="225" spans="1:4">
      <c r="A225" s="38" t="s">
        <v>757</v>
      </c>
      <c r="B225" s="50">
        <v>42</v>
      </c>
      <c r="C225" s="50">
        <v>4.7999999999999972</v>
      </c>
      <c r="D225" s="50">
        <v>37.200000000000003</v>
      </c>
    </row>
    <row r="226" spans="1:4">
      <c r="A226" s="38" t="s">
        <v>758</v>
      </c>
      <c r="B226" s="50">
        <v>0</v>
      </c>
      <c r="C226" s="50">
        <v>0</v>
      </c>
      <c r="D226" s="50">
        <v>0</v>
      </c>
    </row>
    <row r="227" spans="1:4">
      <c r="A227" s="38" t="s">
        <v>759</v>
      </c>
      <c r="B227" s="50">
        <v>21.1</v>
      </c>
      <c r="C227" s="50">
        <v>4.7000000000000028</v>
      </c>
      <c r="D227" s="50">
        <v>16.399999999999999</v>
      </c>
    </row>
    <row r="228" spans="1:4">
      <c r="A228" s="38" t="s">
        <v>760</v>
      </c>
      <c r="B228" s="50">
        <v>80</v>
      </c>
      <c r="C228" s="50">
        <v>0</v>
      </c>
      <c r="D228" s="50">
        <v>80</v>
      </c>
    </row>
    <row r="229" spans="1:4">
      <c r="A229" s="38" t="s">
        <v>761</v>
      </c>
      <c r="B229" s="50">
        <v>121.7</v>
      </c>
      <c r="C229" s="50">
        <v>109.2</v>
      </c>
      <c r="D229" s="50">
        <v>12.5</v>
      </c>
    </row>
    <row r="230" spans="1:4">
      <c r="A230" s="38" t="s">
        <v>762</v>
      </c>
      <c r="B230" s="50">
        <v>31.5</v>
      </c>
      <c r="C230" s="50">
        <v>7.3999999999999986</v>
      </c>
      <c r="D230" s="50">
        <v>24.1</v>
      </c>
    </row>
    <row r="231" spans="1:4">
      <c r="A231" s="38" t="s">
        <v>763</v>
      </c>
      <c r="B231" s="50">
        <v>1.9</v>
      </c>
      <c r="C231" s="50">
        <v>1.2999999999999998</v>
      </c>
      <c r="D231" s="50">
        <v>0.6</v>
      </c>
    </row>
    <row r="232" spans="1:4">
      <c r="A232" s="38" t="s">
        <v>764</v>
      </c>
      <c r="B232" s="50">
        <v>19.899999999999999</v>
      </c>
      <c r="C232" s="50">
        <v>4.1999999999999993</v>
      </c>
      <c r="D232" s="50">
        <v>15.7</v>
      </c>
    </row>
    <row r="233" spans="1:4">
      <c r="A233" s="38" t="s">
        <v>765</v>
      </c>
      <c r="B233" s="50">
        <v>10</v>
      </c>
      <c r="C233" s="50">
        <v>7.2</v>
      </c>
      <c r="D233" s="50">
        <v>2.8</v>
      </c>
    </row>
    <row r="234" spans="1:4">
      <c r="A234" s="38" t="s">
        <v>766</v>
      </c>
      <c r="B234" s="50">
        <v>0</v>
      </c>
      <c r="C234" s="50">
        <v>0</v>
      </c>
      <c r="D234" s="50">
        <v>0</v>
      </c>
    </row>
    <row r="235" spans="1:4">
      <c r="A235" s="38" t="s">
        <v>767</v>
      </c>
      <c r="B235" s="50">
        <v>292.5</v>
      </c>
      <c r="C235" s="50">
        <v>159.69999999999999</v>
      </c>
      <c r="D235" s="50">
        <v>132.80000000000001</v>
      </c>
    </row>
    <row r="236" spans="1:4">
      <c r="A236" s="38" t="s">
        <v>768</v>
      </c>
      <c r="B236" s="50">
        <v>12.2</v>
      </c>
      <c r="C236" s="50">
        <v>6.1999999999999993</v>
      </c>
      <c r="D236" s="50">
        <v>6</v>
      </c>
    </row>
    <row r="237" spans="1:4">
      <c r="A237" s="38" t="s">
        <v>769</v>
      </c>
      <c r="B237" s="50">
        <v>0</v>
      </c>
      <c r="C237" s="50">
        <v>0</v>
      </c>
      <c r="D237" s="50">
        <v>0</v>
      </c>
    </row>
    <row r="238" spans="1:4">
      <c r="A238" s="38" t="s">
        <v>770</v>
      </c>
      <c r="B238" s="50">
        <v>43</v>
      </c>
      <c r="C238" s="50">
        <v>1.2000000000000028</v>
      </c>
      <c r="D238" s="50">
        <v>41.8</v>
      </c>
    </row>
    <row r="239" spans="1:4">
      <c r="A239" s="38" t="s">
        <v>771</v>
      </c>
      <c r="B239" s="50">
        <v>7</v>
      </c>
      <c r="C239" s="50">
        <v>0</v>
      </c>
      <c r="D239" s="50">
        <v>7</v>
      </c>
    </row>
    <row r="240" spans="1:4">
      <c r="A240" s="38" t="s">
        <v>772</v>
      </c>
      <c r="B240" s="50">
        <v>2.8</v>
      </c>
      <c r="C240" s="50">
        <v>9.9999999999999645E-2</v>
      </c>
      <c r="D240" s="50">
        <v>2.7</v>
      </c>
    </row>
    <row r="241" spans="1:4">
      <c r="A241" s="38" t="s">
        <v>773</v>
      </c>
      <c r="B241" s="50">
        <v>35.200000000000003</v>
      </c>
      <c r="C241" s="50">
        <v>26.900000000000002</v>
      </c>
      <c r="D241" s="50">
        <v>8.3000000000000007</v>
      </c>
    </row>
    <row r="242" spans="1:4">
      <c r="A242" s="38" t="s">
        <v>774</v>
      </c>
      <c r="B242" s="50">
        <v>2</v>
      </c>
      <c r="C242" s="50">
        <v>2</v>
      </c>
      <c r="D242" s="50">
        <v>0</v>
      </c>
    </row>
    <row r="243" spans="1:4">
      <c r="A243" s="38" t="s">
        <v>775</v>
      </c>
      <c r="B243" s="50">
        <v>0</v>
      </c>
      <c r="C243" s="50">
        <v>0</v>
      </c>
      <c r="D243" s="50">
        <v>0</v>
      </c>
    </row>
    <row r="244" spans="1:4">
      <c r="A244" s="38" t="s">
        <v>776</v>
      </c>
      <c r="B244" s="50">
        <v>8</v>
      </c>
      <c r="C244" s="50">
        <v>4.3</v>
      </c>
      <c r="D244" s="50">
        <v>3.7</v>
      </c>
    </row>
    <row r="245" spans="1:4">
      <c r="A245" s="38" t="s">
        <v>777</v>
      </c>
      <c r="B245" s="50">
        <v>0.2</v>
      </c>
      <c r="C245" s="50">
        <v>0</v>
      </c>
      <c r="D245" s="50">
        <v>0.2</v>
      </c>
    </row>
    <row r="246" spans="1:4">
      <c r="A246" s="38" t="s">
        <v>778</v>
      </c>
      <c r="B246" s="50">
        <v>38.200000000000003</v>
      </c>
      <c r="C246" s="50">
        <v>4.1000000000000014</v>
      </c>
      <c r="D246" s="50">
        <v>34.1</v>
      </c>
    </row>
    <row r="247" spans="1:4">
      <c r="A247" s="38" t="s">
        <v>779</v>
      </c>
      <c r="B247" s="50">
        <v>33.4</v>
      </c>
      <c r="C247" s="50">
        <v>1.1000000000000014</v>
      </c>
      <c r="D247" s="50">
        <v>32.299999999999997</v>
      </c>
    </row>
    <row r="248" spans="1:4">
      <c r="A248" s="38" t="s">
        <v>780</v>
      </c>
      <c r="B248" s="50">
        <v>30.2</v>
      </c>
      <c r="C248" s="50">
        <v>20.100000000000001</v>
      </c>
      <c r="D248" s="50">
        <v>10.1</v>
      </c>
    </row>
    <row r="249" spans="1:4">
      <c r="A249" s="38" t="s">
        <v>781</v>
      </c>
      <c r="B249" s="50">
        <v>0</v>
      </c>
      <c r="C249" s="50">
        <v>0</v>
      </c>
      <c r="D249" s="50">
        <v>0</v>
      </c>
    </row>
    <row r="250" spans="1:4">
      <c r="A250" s="38" t="s">
        <v>782</v>
      </c>
      <c r="B250" s="50">
        <v>38.799999999999997</v>
      </c>
      <c r="C250" s="50">
        <v>20.299999999999997</v>
      </c>
      <c r="D250" s="50">
        <v>18.5</v>
      </c>
    </row>
    <row r="251" spans="1:4">
      <c r="A251" s="38" t="s">
        <v>783</v>
      </c>
      <c r="B251" s="50">
        <v>0</v>
      </c>
      <c r="C251" s="50">
        <v>0</v>
      </c>
      <c r="D251" s="50">
        <v>0</v>
      </c>
    </row>
    <row r="252" spans="1:4">
      <c r="A252" s="38" t="s">
        <v>784</v>
      </c>
      <c r="B252" s="50">
        <v>12.3</v>
      </c>
      <c r="C252" s="50">
        <v>4.4000000000000004</v>
      </c>
      <c r="D252" s="50">
        <v>7.9</v>
      </c>
    </row>
    <row r="253" spans="1:4">
      <c r="A253" s="38" t="s">
        <v>785</v>
      </c>
      <c r="B253" s="50">
        <v>9.3000000000000007</v>
      </c>
      <c r="C253" s="50">
        <v>3.5000000000000009</v>
      </c>
      <c r="D253" s="50">
        <v>5.8</v>
      </c>
    </row>
    <row r="254" spans="1:4">
      <c r="A254" s="38" t="s">
        <v>786</v>
      </c>
      <c r="B254" s="50">
        <v>10.3</v>
      </c>
      <c r="C254" s="50">
        <v>6.8000000000000007</v>
      </c>
      <c r="D254" s="50">
        <v>3.5</v>
      </c>
    </row>
    <row r="255" spans="1:4">
      <c r="A255" s="38" t="s">
        <v>787</v>
      </c>
      <c r="B255" s="50">
        <v>4.5999999999999996</v>
      </c>
      <c r="C255" s="50">
        <v>9.9999999999999645E-2</v>
      </c>
      <c r="D255" s="50">
        <v>4.5</v>
      </c>
    </row>
    <row r="256" spans="1:4">
      <c r="A256" s="38" t="s">
        <v>788</v>
      </c>
      <c r="B256" s="50">
        <v>16</v>
      </c>
      <c r="C256" s="50">
        <v>2.8000000000000007</v>
      </c>
      <c r="D256" s="50">
        <v>13.2</v>
      </c>
    </row>
    <row r="257" spans="1:4">
      <c r="A257" s="38" t="s">
        <v>789</v>
      </c>
      <c r="B257" s="50">
        <v>33.5</v>
      </c>
      <c r="C257" s="50">
        <v>16.2</v>
      </c>
      <c r="D257" s="50">
        <v>17.3</v>
      </c>
    </row>
    <row r="258" spans="1:4">
      <c r="A258" s="38" t="s">
        <v>790</v>
      </c>
      <c r="B258" s="50">
        <v>28</v>
      </c>
      <c r="C258" s="50">
        <v>17</v>
      </c>
      <c r="D258" s="50">
        <v>11</v>
      </c>
    </row>
    <row r="259" spans="1:4">
      <c r="A259" s="38" t="s">
        <v>791</v>
      </c>
      <c r="B259" s="50">
        <v>8.4</v>
      </c>
      <c r="C259" s="50">
        <v>1</v>
      </c>
      <c r="D259" s="50">
        <v>7.4</v>
      </c>
    </row>
    <row r="260" spans="1:4">
      <c r="A260" s="38" t="s">
        <v>792</v>
      </c>
      <c r="B260" s="50">
        <v>0</v>
      </c>
      <c r="C260" s="50">
        <v>0</v>
      </c>
      <c r="D260" s="50">
        <v>0</v>
      </c>
    </row>
    <row r="261" spans="1:4">
      <c r="A261" s="38" t="s">
        <v>793</v>
      </c>
      <c r="B261" s="50">
        <v>0</v>
      </c>
      <c r="C261" s="50">
        <v>0</v>
      </c>
      <c r="D261" s="50">
        <v>0</v>
      </c>
    </row>
    <row r="262" spans="1:4">
      <c r="A262" s="38" t="s">
        <v>794</v>
      </c>
      <c r="B262" s="50">
        <v>26.3</v>
      </c>
      <c r="C262" s="50">
        <v>0</v>
      </c>
      <c r="D262" s="50">
        <v>26.3</v>
      </c>
    </row>
    <row r="263" spans="1:4">
      <c r="A263" s="38" t="s">
        <v>795</v>
      </c>
      <c r="B263" s="50">
        <v>16.3</v>
      </c>
      <c r="C263" s="50">
        <v>3.4000000000000004</v>
      </c>
      <c r="D263" s="50">
        <v>12.9</v>
      </c>
    </row>
    <row r="264" spans="1:4">
      <c r="A264" s="38" t="s">
        <v>796</v>
      </c>
      <c r="B264" s="50">
        <v>0</v>
      </c>
      <c r="C264" s="50">
        <v>0</v>
      </c>
      <c r="D264" s="50">
        <v>0</v>
      </c>
    </row>
    <row r="265" spans="1:4">
      <c r="A265" s="38" t="s">
        <v>797</v>
      </c>
      <c r="B265" s="50">
        <v>0</v>
      </c>
      <c r="C265" s="50">
        <v>0</v>
      </c>
      <c r="D265" s="50">
        <v>0</v>
      </c>
    </row>
    <row r="266" spans="1:4">
      <c r="A266" s="38" t="s">
        <v>798</v>
      </c>
      <c r="B266" s="50">
        <v>9.9</v>
      </c>
      <c r="C266" s="50">
        <v>0.59999999999999964</v>
      </c>
      <c r="D266" s="50">
        <v>9.3000000000000007</v>
      </c>
    </row>
    <row r="267" spans="1:4">
      <c r="A267" s="38" t="s">
        <v>799</v>
      </c>
      <c r="B267" s="50">
        <v>0</v>
      </c>
      <c r="C267" s="50">
        <v>0</v>
      </c>
      <c r="D267" s="50">
        <v>0</v>
      </c>
    </row>
    <row r="268" spans="1:4">
      <c r="A268" s="38" t="s">
        <v>800</v>
      </c>
      <c r="B268" s="50">
        <v>20.9</v>
      </c>
      <c r="C268" s="50">
        <v>15.2</v>
      </c>
      <c r="D268" s="50">
        <v>5.7</v>
      </c>
    </row>
    <row r="269" spans="1:4">
      <c r="A269" s="38" t="s">
        <v>801</v>
      </c>
      <c r="B269" s="50">
        <v>36.299999999999997</v>
      </c>
      <c r="C269" s="50">
        <v>33.599999999999994</v>
      </c>
      <c r="D269" s="50">
        <v>2.7</v>
      </c>
    </row>
    <row r="270" spans="1:4">
      <c r="A270" s="38" t="s">
        <v>802</v>
      </c>
      <c r="B270" s="50">
        <v>3</v>
      </c>
      <c r="C270" s="50">
        <v>2.8</v>
      </c>
      <c r="D270" s="50">
        <v>0.2</v>
      </c>
    </row>
    <row r="271" spans="1:4">
      <c r="A271" s="38" t="s">
        <v>803</v>
      </c>
      <c r="B271" s="50">
        <v>0</v>
      </c>
      <c r="C271" s="50">
        <v>0</v>
      </c>
      <c r="D271" s="50">
        <v>0</v>
      </c>
    </row>
    <row r="272" spans="1:4">
      <c r="A272" s="38" t="s">
        <v>804</v>
      </c>
      <c r="B272" s="50">
        <v>0</v>
      </c>
      <c r="C272" s="50">
        <v>0</v>
      </c>
      <c r="D272" s="50">
        <v>0</v>
      </c>
    </row>
    <row r="273" spans="1:4">
      <c r="A273" s="38" t="s">
        <v>805</v>
      </c>
      <c r="B273" s="50">
        <v>0</v>
      </c>
      <c r="C273" s="50">
        <v>0</v>
      </c>
      <c r="D273" s="50">
        <v>0</v>
      </c>
    </row>
    <row r="274" spans="1:4">
      <c r="A274" s="38" t="s">
        <v>806</v>
      </c>
      <c r="B274" s="50">
        <v>21.6</v>
      </c>
      <c r="C274" s="50">
        <v>12.600000000000001</v>
      </c>
      <c r="D274" s="50">
        <v>9</v>
      </c>
    </row>
    <row r="275" spans="1:4">
      <c r="A275" s="38" t="s">
        <v>807</v>
      </c>
      <c r="B275" s="50">
        <v>0</v>
      </c>
      <c r="C275" s="50">
        <v>0</v>
      </c>
      <c r="D275" s="50">
        <v>0</v>
      </c>
    </row>
    <row r="276" spans="1:4">
      <c r="A276" s="38" t="s">
        <v>808</v>
      </c>
      <c r="B276" s="50">
        <v>12.6</v>
      </c>
      <c r="C276" s="50">
        <v>7.3</v>
      </c>
      <c r="D276" s="50">
        <v>5.3</v>
      </c>
    </row>
    <row r="277" spans="1:4">
      <c r="A277" s="38" t="s">
        <v>809</v>
      </c>
      <c r="B277" s="50">
        <v>14.4</v>
      </c>
      <c r="C277" s="50">
        <v>14.4</v>
      </c>
      <c r="D277" s="50">
        <v>0</v>
      </c>
    </row>
    <row r="278" spans="1:4">
      <c r="A278" s="38" t="s">
        <v>810</v>
      </c>
      <c r="B278" s="50">
        <v>7.9</v>
      </c>
      <c r="C278" s="50">
        <v>5.7</v>
      </c>
      <c r="D278" s="50">
        <v>2.2000000000000002</v>
      </c>
    </row>
    <row r="279" spans="1:4">
      <c r="A279" s="38" t="s">
        <v>811</v>
      </c>
      <c r="B279" s="50">
        <v>47.3</v>
      </c>
      <c r="C279" s="50">
        <v>23.4</v>
      </c>
      <c r="D279" s="50">
        <v>23.9</v>
      </c>
    </row>
    <row r="280" spans="1:4">
      <c r="A280" s="38" t="s">
        <v>812</v>
      </c>
      <c r="B280" s="50">
        <v>26.6</v>
      </c>
      <c r="C280" s="50">
        <v>15.100000000000001</v>
      </c>
      <c r="D280" s="50">
        <v>11.5</v>
      </c>
    </row>
    <row r="281" spans="1:4">
      <c r="A281" s="38" t="s">
        <v>813</v>
      </c>
      <c r="B281" s="50">
        <v>7.4</v>
      </c>
      <c r="C281" s="50">
        <v>0.5</v>
      </c>
      <c r="D281" s="50">
        <v>6.9</v>
      </c>
    </row>
    <row r="282" spans="1:4">
      <c r="A282" s="38" t="s">
        <v>814</v>
      </c>
      <c r="B282" s="50">
        <v>7</v>
      </c>
      <c r="C282" s="50">
        <v>0.59999999999999964</v>
      </c>
      <c r="D282" s="50">
        <v>6.4</v>
      </c>
    </row>
    <row r="283" spans="1:4">
      <c r="A283" s="38" t="s">
        <v>815</v>
      </c>
      <c r="B283" s="50">
        <v>8.5</v>
      </c>
      <c r="C283" s="50">
        <v>3.0999999999999996</v>
      </c>
      <c r="D283" s="50">
        <v>5.4</v>
      </c>
    </row>
    <row r="284" spans="1:4">
      <c r="A284" s="38" t="s">
        <v>816</v>
      </c>
      <c r="B284" s="50">
        <v>0</v>
      </c>
      <c r="C284" s="50">
        <v>0</v>
      </c>
      <c r="D284" s="50">
        <v>0</v>
      </c>
    </row>
    <row r="285" spans="1:4">
      <c r="A285" s="38" t="s">
        <v>817</v>
      </c>
      <c r="B285" s="50">
        <v>17.100000000000001</v>
      </c>
      <c r="C285" s="50">
        <v>5.7000000000000011</v>
      </c>
      <c r="D285" s="50">
        <v>11.4</v>
      </c>
    </row>
    <row r="286" spans="1:4">
      <c r="A286" s="38" t="s">
        <v>818</v>
      </c>
      <c r="B286" s="50">
        <v>9</v>
      </c>
      <c r="C286" s="50">
        <v>1.5999999999999996</v>
      </c>
      <c r="D286" s="50">
        <v>7.4</v>
      </c>
    </row>
    <row r="287" spans="1:4">
      <c r="A287" s="38" t="s">
        <v>819</v>
      </c>
      <c r="B287" s="50">
        <v>0</v>
      </c>
      <c r="C287" s="50">
        <v>0</v>
      </c>
      <c r="D287" s="50">
        <v>0</v>
      </c>
    </row>
    <row r="288" spans="1:4">
      <c r="A288" s="38" t="s">
        <v>820</v>
      </c>
      <c r="B288" s="50">
        <v>0</v>
      </c>
      <c r="C288" s="50">
        <v>0</v>
      </c>
      <c r="D288" s="50">
        <v>0</v>
      </c>
    </row>
    <row r="289" spans="1:4">
      <c r="A289" s="38" t="s">
        <v>821</v>
      </c>
      <c r="B289" s="50">
        <v>30</v>
      </c>
      <c r="C289" s="50">
        <v>27.8</v>
      </c>
      <c r="D289" s="50">
        <v>2.2000000000000002</v>
      </c>
    </row>
    <row r="290" spans="1:4">
      <c r="A290" s="38" t="s">
        <v>822</v>
      </c>
      <c r="B290" s="50">
        <v>15.4</v>
      </c>
      <c r="C290" s="50">
        <v>10.100000000000001</v>
      </c>
      <c r="D290" s="50">
        <v>5.3</v>
      </c>
    </row>
    <row r="291" spans="1:4">
      <c r="A291" s="38" t="s">
        <v>823</v>
      </c>
      <c r="B291" s="50">
        <v>21.7</v>
      </c>
      <c r="C291" s="50">
        <v>14.5</v>
      </c>
      <c r="D291" s="50">
        <v>7.2</v>
      </c>
    </row>
    <row r="292" spans="1:4">
      <c r="A292" s="38" t="s">
        <v>824</v>
      </c>
      <c r="B292" s="50">
        <v>14</v>
      </c>
      <c r="C292" s="50">
        <v>11.8</v>
      </c>
      <c r="D292" s="50">
        <v>2.2000000000000002</v>
      </c>
    </row>
    <row r="293" spans="1:4">
      <c r="A293" s="38" t="s">
        <v>825</v>
      </c>
      <c r="B293" s="50">
        <v>64.400000000000006</v>
      </c>
      <c r="C293" s="50">
        <v>10.900000000000006</v>
      </c>
      <c r="D293" s="50">
        <v>53.5</v>
      </c>
    </row>
    <row r="294" spans="1:4">
      <c r="A294" s="38" t="s">
        <v>826</v>
      </c>
      <c r="B294" s="50">
        <v>7.7</v>
      </c>
      <c r="C294" s="50">
        <v>5.4</v>
      </c>
      <c r="D294" s="50">
        <v>2.2999999999999998</v>
      </c>
    </row>
    <row r="295" spans="1:4">
      <c r="A295" s="38" t="s">
        <v>827</v>
      </c>
      <c r="B295" s="50">
        <v>13.4</v>
      </c>
      <c r="C295" s="50">
        <v>8.1999999999999993</v>
      </c>
      <c r="D295" s="50">
        <v>5.2</v>
      </c>
    </row>
    <row r="296" spans="1:4">
      <c r="A296" s="38" t="s">
        <v>828</v>
      </c>
      <c r="B296" s="50">
        <v>13.8</v>
      </c>
      <c r="C296" s="50">
        <v>5.2000000000000011</v>
      </c>
      <c r="D296" s="50">
        <v>8.6</v>
      </c>
    </row>
    <row r="297" spans="1:4">
      <c r="A297" s="38" t="s">
        <v>829</v>
      </c>
      <c r="B297" s="50">
        <v>0</v>
      </c>
      <c r="C297" s="50">
        <v>0</v>
      </c>
      <c r="D297" s="50">
        <v>0</v>
      </c>
    </row>
    <row r="298" spans="1:4">
      <c r="A298" s="38" t="s">
        <v>830</v>
      </c>
      <c r="B298" s="50">
        <v>7.5</v>
      </c>
      <c r="C298" s="50">
        <v>3.0999999999999996</v>
      </c>
      <c r="D298" s="50">
        <v>4.4000000000000004</v>
      </c>
    </row>
    <row r="299" spans="1:4">
      <c r="A299" s="38" t="s">
        <v>831</v>
      </c>
      <c r="B299" s="50">
        <v>12.2</v>
      </c>
      <c r="C299" s="50">
        <v>5.4999999999999991</v>
      </c>
      <c r="D299" s="50">
        <v>6.7</v>
      </c>
    </row>
    <row r="300" spans="1:4">
      <c r="A300" s="38" t="s">
        <v>832</v>
      </c>
      <c r="B300" s="50">
        <v>18.399999999999999</v>
      </c>
      <c r="C300" s="50">
        <v>16.899999999999999</v>
      </c>
      <c r="D300" s="50">
        <v>1.5</v>
      </c>
    </row>
    <row r="301" spans="1:4">
      <c r="A301" s="38" t="s">
        <v>833</v>
      </c>
      <c r="B301" s="50">
        <v>20</v>
      </c>
      <c r="C301" s="50">
        <v>17.399999999999999</v>
      </c>
      <c r="D301" s="50">
        <v>2.6</v>
      </c>
    </row>
    <row r="302" spans="1:4">
      <c r="A302" s="38" t="s">
        <v>834</v>
      </c>
      <c r="B302" s="50">
        <v>29.8</v>
      </c>
      <c r="C302" s="50">
        <v>16.899999999999999</v>
      </c>
      <c r="D302" s="50">
        <v>12.9</v>
      </c>
    </row>
    <row r="303" spans="1:4">
      <c r="A303" s="38" t="s">
        <v>835</v>
      </c>
      <c r="B303" s="50">
        <v>133</v>
      </c>
      <c r="C303" s="50">
        <v>126.8</v>
      </c>
      <c r="D303" s="50">
        <v>6.2</v>
      </c>
    </row>
    <row r="304" spans="1:4">
      <c r="A304" s="38" t="s">
        <v>836</v>
      </c>
      <c r="B304" s="50">
        <v>0</v>
      </c>
      <c r="C304" s="50">
        <v>0</v>
      </c>
      <c r="D304" s="50">
        <v>0</v>
      </c>
    </row>
    <row r="305" spans="1:4">
      <c r="A305" s="38" t="s">
        <v>837</v>
      </c>
      <c r="B305" s="50">
        <v>0</v>
      </c>
      <c r="C305" s="50">
        <v>0</v>
      </c>
      <c r="D305" s="50">
        <v>0</v>
      </c>
    </row>
    <row r="306" spans="1:4">
      <c r="A306" s="38" t="s">
        <v>838</v>
      </c>
      <c r="B306" s="50">
        <v>10.4</v>
      </c>
      <c r="C306" s="50">
        <v>0.40000000000000036</v>
      </c>
      <c r="D306" s="50">
        <v>10</v>
      </c>
    </row>
    <row r="307" spans="1:4">
      <c r="A307" s="38" t="s">
        <v>839</v>
      </c>
      <c r="B307" s="50">
        <v>36.799999999999997</v>
      </c>
      <c r="C307" s="50">
        <v>31.499999999999996</v>
      </c>
      <c r="D307" s="50">
        <v>5.3</v>
      </c>
    </row>
    <row r="308" spans="1:4">
      <c r="A308" s="38" t="s">
        <v>840</v>
      </c>
      <c r="B308" s="50">
        <v>7.1</v>
      </c>
      <c r="C308" s="50">
        <v>6.8999999999999995</v>
      </c>
      <c r="D308" s="50">
        <v>0.2</v>
      </c>
    </row>
    <row r="309" spans="1:4">
      <c r="A309" s="38" t="s">
        <v>841</v>
      </c>
      <c r="B309" s="50">
        <v>26.5</v>
      </c>
      <c r="C309" s="50">
        <v>25.4</v>
      </c>
      <c r="D309" s="50">
        <v>1.1000000000000001</v>
      </c>
    </row>
    <row r="310" spans="1:4">
      <c r="A310" s="38" t="s">
        <v>842</v>
      </c>
      <c r="B310" s="50">
        <v>0</v>
      </c>
      <c r="C310" s="50">
        <v>0</v>
      </c>
      <c r="D310" s="50">
        <v>0</v>
      </c>
    </row>
    <row r="311" spans="1:4">
      <c r="A311" s="38" t="s">
        <v>843</v>
      </c>
      <c r="B311" s="50">
        <v>24.1</v>
      </c>
      <c r="C311" s="50">
        <v>5.1000000000000014</v>
      </c>
      <c r="D311" s="50">
        <v>19</v>
      </c>
    </row>
    <row r="312" spans="1:4">
      <c r="A312" s="38" t="s">
        <v>844</v>
      </c>
      <c r="B312" s="50">
        <v>8.1</v>
      </c>
      <c r="C312" s="50">
        <v>0.29999999999999982</v>
      </c>
      <c r="D312" s="50">
        <v>7.8</v>
      </c>
    </row>
    <row r="313" spans="1:4">
      <c r="A313" s="38" t="s">
        <v>845</v>
      </c>
      <c r="B313" s="50">
        <v>2.7</v>
      </c>
      <c r="C313" s="50">
        <v>0</v>
      </c>
      <c r="D313" s="50">
        <v>2.7</v>
      </c>
    </row>
    <row r="314" spans="1:4">
      <c r="A314" s="38" t="s">
        <v>846</v>
      </c>
      <c r="B314" s="50">
        <v>23.8</v>
      </c>
      <c r="C314" s="50">
        <v>1.8000000000000007</v>
      </c>
      <c r="D314" s="50">
        <v>22</v>
      </c>
    </row>
    <row r="315" spans="1:4">
      <c r="A315" s="38" t="s">
        <v>847</v>
      </c>
      <c r="B315" s="50">
        <v>29.3</v>
      </c>
      <c r="C315" s="50">
        <v>3.9000000000000021</v>
      </c>
      <c r="D315" s="50">
        <v>25.4</v>
      </c>
    </row>
    <row r="316" spans="1:4">
      <c r="A316" s="38" t="s">
        <v>848</v>
      </c>
      <c r="B316" s="50">
        <v>240</v>
      </c>
      <c r="C316" s="50">
        <v>170.8</v>
      </c>
      <c r="D316" s="50">
        <v>69.2</v>
      </c>
    </row>
    <row r="317" spans="1:4">
      <c r="A317" s="38" t="s">
        <v>849</v>
      </c>
      <c r="B317" s="50">
        <v>3.5</v>
      </c>
      <c r="C317" s="50">
        <v>0.39999999999999991</v>
      </c>
      <c r="D317" s="50">
        <v>3.1</v>
      </c>
    </row>
    <row r="318" spans="1:4">
      <c r="A318" s="38" t="s">
        <v>850</v>
      </c>
      <c r="B318" s="50">
        <v>0</v>
      </c>
      <c r="C318" s="50">
        <v>0</v>
      </c>
      <c r="D318" s="50">
        <v>0</v>
      </c>
    </row>
    <row r="319" spans="1:4">
      <c r="A319" s="38" t="s">
        <v>851</v>
      </c>
      <c r="B319" s="50">
        <v>0</v>
      </c>
      <c r="C319" s="50">
        <v>0</v>
      </c>
      <c r="D319" s="50">
        <v>0</v>
      </c>
    </row>
    <row r="320" spans="1:4">
      <c r="A320" s="38" t="s">
        <v>852</v>
      </c>
      <c r="B320" s="50">
        <v>0</v>
      </c>
      <c r="C320" s="50">
        <v>0</v>
      </c>
      <c r="D320" s="50">
        <v>0</v>
      </c>
    </row>
    <row r="321" spans="1:4">
      <c r="A321" s="38" t="s">
        <v>853</v>
      </c>
      <c r="B321" s="50">
        <v>8.4</v>
      </c>
      <c r="C321" s="50">
        <v>8</v>
      </c>
      <c r="D321" s="50">
        <v>0.4</v>
      </c>
    </row>
    <row r="322" spans="1:4">
      <c r="A322" s="38" t="s">
        <v>854</v>
      </c>
      <c r="B322" s="50">
        <v>51.5</v>
      </c>
      <c r="C322" s="50">
        <v>40.5</v>
      </c>
      <c r="D322" s="50">
        <v>11</v>
      </c>
    </row>
    <row r="323" spans="1:4">
      <c r="A323" s="38" t="s">
        <v>855</v>
      </c>
      <c r="B323" s="50">
        <v>0</v>
      </c>
      <c r="C323" s="50">
        <v>0</v>
      </c>
      <c r="D323" s="50">
        <v>0</v>
      </c>
    </row>
    <row r="324" spans="1:4">
      <c r="A324" s="38" t="s">
        <v>856</v>
      </c>
      <c r="B324" s="50">
        <v>19.8</v>
      </c>
      <c r="C324" s="50">
        <v>3.9000000000000004</v>
      </c>
      <c r="D324" s="50">
        <v>15.9</v>
      </c>
    </row>
    <row r="325" spans="1:4">
      <c r="A325" s="38" t="s">
        <v>857</v>
      </c>
      <c r="B325" s="50">
        <v>6.1</v>
      </c>
      <c r="C325" s="50">
        <v>4.8</v>
      </c>
      <c r="D325" s="50">
        <v>1.3</v>
      </c>
    </row>
    <row r="326" spans="1:4">
      <c r="A326" s="38" t="s">
        <v>858</v>
      </c>
      <c r="B326" s="50">
        <v>0</v>
      </c>
      <c r="C326" s="50">
        <v>0</v>
      </c>
      <c r="D326" s="50">
        <v>0</v>
      </c>
    </row>
    <row r="327" spans="1:4">
      <c r="A327" s="38" t="s">
        <v>859</v>
      </c>
      <c r="B327" s="50">
        <v>40</v>
      </c>
      <c r="C327" s="50">
        <v>0</v>
      </c>
      <c r="D327" s="50">
        <v>40</v>
      </c>
    </row>
    <row r="328" spans="1:4">
      <c r="A328" s="38" t="s">
        <v>860</v>
      </c>
      <c r="B328" s="50">
        <v>10.7</v>
      </c>
      <c r="C328" s="50">
        <v>2.7999999999999989</v>
      </c>
      <c r="D328" s="50">
        <v>7.9</v>
      </c>
    </row>
    <row r="329" spans="1:4">
      <c r="A329" s="38" t="s">
        <v>861</v>
      </c>
      <c r="B329" s="50">
        <v>38.9</v>
      </c>
      <c r="C329" s="50">
        <v>1.1999999999999957</v>
      </c>
      <c r="D329" s="50">
        <v>37.700000000000003</v>
      </c>
    </row>
    <row r="330" spans="1:4">
      <c r="A330" s="38" t="s">
        <v>862</v>
      </c>
      <c r="B330" s="50">
        <v>0</v>
      </c>
      <c r="C330" s="50">
        <v>0</v>
      </c>
      <c r="D330" s="50">
        <v>0</v>
      </c>
    </row>
    <row r="331" spans="1:4">
      <c r="A331" s="38" t="s">
        <v>863</v>
      </c>
      <c r="B331" s="50">
        <v>9.4</v>
      </c>
      <c r="C331" s="50">
        <v>6.9</v>
      </c>
      <c r="D331" s="50">
        <v>2.5</v>
      </c>
    </row>
    <row r="332" spans="1:4">
      <c r="A332" s="38" t="s">
        <v>864</v>
      </c>
      <c r="B332" s="50">
        <v>4.2</v>
      </c>
      <c r="C332" s="50">
        <v>0.60000000000000009</v>
      </c>
      <c r="D332" s="50">
        <v>3.6</v>
      </c>
    </row>
    <row r="333" spans="1:4">
      <c r="A333" s="38" t="s">
        <v>865</v>
      </c>
      <c r="B333" s="50">
        <v>14</v>
      </c>
      <c r="C333" s="50">
        <v>1.4000000000000004</v>
      </c>
      <c r="D333" s="50">
        <v>12.6</v>
      </c>
    </row>
    <row r="334" spans="1:4">
      <c r="A334" s="38" t="s">
        <v>866</v>
      </c>
      <c r="B334" s="50">
        <v>8.1999999999999993</v>
      </c>
      <c r="C334" s="50">
        <v>5.4999999999999991</v>
      </c>
      <c r="D334" s="50">
        <v>2.7</v>
      </c>
    </row>
    <row r="335" spans="1:4">
      <c r="A335" s="38" t="s">
        <v>867</v>
      </c>
      <c r="B335" s="50">
        <v>0</v>
      </c>
      <c r="C335" s="50">
        <v>0</v>
      </c>
      <c r="D335" s="50">
        <v>0</v>
      </c>
    </row>
    <row r="336" spans="1:4">
      <c r="A336" s="38" t="s">
        <v>868</v>
      </c>
      <c r="B336" s="50">
        <v>22</v>
      </c>
      <c r="C336" s="50">
        <v>22</v>
      </c>
      <c r="D336" s="50">
        <v>0</v>
      </c>
    </row>
    <row r="337" spans="1:4">
      <c r="A337" s="38" t="s">
        <v>869</v>
      </c>
      <c r="B337" s="50">
        <v>0</v>
      </c>
      <c r="C337" s="50">
        <v>0</v>
      </c>
      <c r="D337" s="50">
        <v>0</v>
      </c>
    </row>
    <row r="338" spans="1:4">
      <c r="A338" s="38" t="s">
        <v>870</v>
      </c>
      <c r="B338" s="50">
        <v>5.9</v>
      </c>
      <c r="C338" s="50">
        <v>1</v>
      </c>
      <c r="D338" s="50">
        <v>4.9000000000000004</v>
      </c>
    </row>
    <row r="339" spans="1:4">
      <c r="A339" s="38" t="s">
        <v>871</v>
      </c>
      <c r="B339" s="50">
        <v>38.6</v>
      </c>
      <c r="C339" s="50">
        <v>22.3</v>
      </c>
      <c r="D339" s="50">
        <v>16.3</v>
      </c>
    </row>
    <row r="340" spans="1:4">
      <c r="A340" s="38" t="s">
        <v>872</v>
      </c>
      <c r="B340" s="50">
        <v>43</v>
      </c>
      <c r="C340" s="50">
        <v>15.899999999999999</v>
      </c>
      <c r="D340" s="50">
        <v>27.1</v>
      </c>
    </row>
    <row r="341" spans="1:4">
      <c r="A341" s="38" t="s">
        <v>873</v>
      </c>
      <c r="B341" s="50">
        <v>5.8</v>
      </c>
      <c r="C341" s="50">
        <v>2.1999999999999997</v>
      </c>
      <c r="D341" s="50">
        <v>3.6</v>
      </c>
    </row>
    <row r="342" spans="1:4">
      <c r="A342" s="38" t="s">
        <v>874</v>
      </c>
      <c r="B342" s="50">
        <v>0</v>
      </c>
      <c r="C342" s="50">
        <v>0</v>
      </c>
      <c r="D342" s="50">
        <v>0</v>
      </c>
    </row>
    <row r="343" spans="1:4">
      <c r="A343" s="38" t="s">
        <v>875</v>
      </c>
      <c r="B343" s="50">
        <v>29.8</v>
      </c>
      <c r="C343" s="50">
        <v>6.6999999999999993</v>
      </c>
      <c r="D343" s="50">
        <v>23.1</v>
      </c>
    </row>
    <row r="344" spans="1:4">
      <c r="A344" s="38" t="s">
        <v>876</v>
      </c>
      <c r="B344" s="50">
        <v>0</v>
      </c>
      <c r="C344" s="50">
        <v>0</v>
      </c>
      <c r="D344" s="50">
        <v>0</v>
      </c>
    </row>
    <row r="345" spans="1:4">
      <c r="A345" s="38" t="s">
        <v>877</v>
      </c>
      <c r="B345" s="50">
        <v>6</v>
      </c>
      <c r="C345" s="50">
        <v>4.7</v>
      </c>
      <c r="D345" s="50">
        <v>1.3</v>
      </c>
    </row>
    <row r="346" spans="1:4">
      <c r="A346" s="38" t="s">
        <v>878</v>
      </c>
      <c r="B346" s="50">
        <v>0</v>
      </c>
      <c r="C346" s="50">
        <v>0</v>
      </c>
      <c r="D346" s="50">
        <v>0</v>
      </c>
    </row>
    <row r="347" spans="1:4">
      <c r="A347" s="38" t="s">
        <v>879</v>
      </c>
      <c r="B347" s="50">
        <v>7.8</v>
      </c>
      <c r="C347" s="50">
        <v>0</v>
      </c>
      <c r="D347" s="50">
        <v>7.8</v>
      </c>
    </row>
    <row r="348" spans="1:4">
      <c r="A348" s="38" t="s">
        <v>880</v>
      </c>
      <c r="B348" s="50">
        <v>22.9</v>
      </c>
      <c r="C348" s="50">
        <v>17.299999999999997</v>
      </c>
      <c r="D348" s="50">
        <v>5.6</v>
      </c>
    </row>
    <row r="349" spans="1:4">
      <c r="A349" s="38" t="s">
        <v>881</v>
      </c>
      <c r="B349" s="50">
        <v>8.1999999999999993</v>
      </c>
      <c r="C349" s="50">
        <v>3.8999999999999995</v>
      </c>
      <c r="D349" s="50">
        <v>4.3</v>
      </c>
    </row>
    <row r="350" spans="1:4">
      <c r="A350" s="38" t="s">
        <v>882</v>
      </c>
      <c r="B350" s="50">
        <v>0.8</v>
      </c>
      <c r="C350" s="50">
        <v>0</v>
      </c>
      <c r="D350" s="50">
        <v>0.8</v>
      </c>
    </row>
    <row r="351" spans="1:4">
      <c r="A351" s="38" t="s">
        <v>883</v>
      </c>
      <c r="B351" s="50">
        <v>0</v>
      </c>
      <c r="C351" s="50">
        <v>0</v>
      </c>
      <c r="D351" s="50">
        <v>0</v>
      </c>
    </row>
    <row r="352" spans="1:4">
      <c r="A352" s="38" t="s">
        <v>884</v>
      </c>
      <c r="B352" s="50">
        <v>3.3</v>
      </c>
      <c r="C352" s="50">
        <v>1.4</v>
      </c>
      <c r="D352" s="50">
        <v>1.9</v>
      </c>
    </row>
    <row r="353" spans="1:4">
      <c r="A353" s="38" t="s">
        <v>885</v>
      </c>
      <c r="B353" s="50">
        <v>0</v>
      </c>
      <c r="C353" s="50">
        <v>0</v>
      </c>
      <c r="D353" s="50">
        <v>0</v>
      </c>
    </row>
    <row r="354" spans="1:4">
      <c r="A354" s="38" t="s">
        <v>886</v>
      </c>
      <c r="B354" s="50">
        <v>13.6</v>
      </c>
      <c r="C354" s="50">
        <v>13.5</v>
      </c>
      <c r="D354" s="50">
        <v>0.1</v>
      </c>
    </row>
    <row r="355" spans="1:4">
      <c r="A355" s="38" t="s">
        <v>887</v>
      </c>
      <c r="B355" s="50">
        <v>4.7</v>
      </c>
      <c r="C355" s="50">
        <v>3.3000000000000003</v>
      </c>
      <c r="D355" s="50">
        <v>1.4</v>
      </c>
    </row>
    <row r="356" spans="1:4">
      <c r="A356" s="38" t="s">
        <v>888</v>
      </c>
      <c r="B356" s="50">
        <v>0</v>
      </c>
      <c r="C356" s="50">
        <v>0</v>
      </c>
      <c r="D356" s="50">
        <v>0</v>
      </c>
    </row>
    <row r="357" spans="1:4">
      <c r="A357" s="38" t="s">
        <v>889</v>
      </c>
      <c r="B357" s="50">
        <v>14.5</v>
      </c>
      <c r="C357" s="50">
        <v>11.1</v>
      </c>
      <c r="D357" s="50">
        <v>3.4</v>
      </c>
    </row>
    <row r="358" spans="1:4">
      <c r="A358" s="38" t="s">
        <v>890</v>
      </c>
      <c r="B358" s="50">
        <v>0</v>
      </c>
      <c r="C358" s="50">
        <v>0</v>
      </c>
      <c r="D358" s="50">
        <v>0</v>
      </c>
    </row>
    <row r="359" spans="1:4">
      <c r="A359" s="38" t="s">
        <v>891</v>
      </c>
      <c r="B359" s="50">
        <v>11.1</v>
      </c>
      <c r="C359" s="50">
        <v>1.7999999999999989</v>
      </c>
      <c r="D359" s="50">
        <v>9.3000000000000007</v>
      </c>
    </row>
    <row r="360" spans="1:4">
      <c r="A360" s="38" t="s">
        <v>892</v>
      </c>
      <c r="B360" s="50">
        <v>19.399999999999999</v>
      </c>
      <c r="C360" s="50">
        <v>7.6999999999999993</v>
      </c>
      <c r="D360" s="50">
        <v>11.7</v>
      </c>
    </row>
    <row r="361" spans="1:4">
      <c r="A361" s="38" t="s">
        <v>893</v>
      </c>
      <c r="B361" s="50">
        <v>8.1</v>
      </c>
      <c r="C361" s="50">
        <v>1.2999999999999998</v>
      </c>
      <c r="D361" s="50">
        <v>6.8</v>
      </c>
    </row>
    <row r="362" spans="1:4">
      <c r="A362" s="38" t="s">
        <v>894</v>
      </c>
      <c r="B362" s="50">
        <v>0</v>
      </c>
      <c r="C362" s="50">
        <v>0</v>
      </c>
      <c r="D362" s="50">
        <v>0</v>
      </c>
    </row>
    <row r="363" spans="1:4">
      <c r="A363" s="38" t="s">
        <v>895</v>
      </c>
      <c r="B363" s="50">
        <v>0</v>
      </c>
      <c r="C363" s="50">
        <v>0</v>
      </c>
      <c r="D363" s="50">
        <v>0</v>
      </c>
    </row>
    <row r="364" spans="1:4">
      <c r="A364" s="38" t="s">
        <v>896</v>
      </c>
      <c r="B364" s="50">
        <v>0</v>
      </c>
      <c r="C364" s="50">
        <v>0</v>
      </c>
      <c r="D364" s="50">
        <v>0</v>
      </c>
    </row>
    <row r="365" spans="1:4">
      <c r="A365" s="38" t="s">
        <v>897</v>
      </c>
      <c r="B365" s="50">
        <v>0</v>
      </c>
      <c r="C365" s="50">
        <v>0</v>
      </c>
      <c r="D365" s="50">
        <v>0</v>
      </c>
    </row>
    <row r="366" spans="1:4">
      <c r="A366" s="38" t="s">
        <v>898</v>
      </c>
      <c r="B366" s="50">
        <v>0</v>
      </c>
      <c r="C366" s="50">
        <v>0</v>
      </c>
      <c r="D366" s="50">
        <v>0</v>
      </c>
    </row>
    <row r="367" spans="1:4">
      <c r="A367" s="38" t="s">
        <v>899</v>
      </c>
      <c r="B367" s="50">
        <v>0</v>
      </c>
      <c r="C367" s="50">
        <v>0</v>
      </c>
      <c r="D367" s="50">
        <v>0</v>
      </c>
    </row>
    <row r="368" spans="1:4">
      <c r="A368" s="38" t="s">
        <v>900</v>
      </c>
      <c r="B368" s="50">
        <v>9.6999999999999993</v>
      </c>
      <c r="C368" s="50">
        <v>5.7999999999999989</v>
      </c>
      <c r="D368" s="50">
        <v>3.9</v>
      </c>
    </row>
    <row r="369" spans="1:4">
      <c r="A369" s="38" t="s">
        <v>901</v>
      </c>
      <c r="B369" s="50">
        <v>7.2</v>
      </c>
      <c r="C369" s="50">
        <v>2.2999999999999998</v>
      </c>
      <c r="D369" s="50">
        <v>4.9000000000000004</v>
      </c>
    </row>
    <row r="370" spans="1:4">
      <c r="A370" s="38" t="s">
        <v>902</v>
      </c>
      <c r="B370" s="50">
        <v>52.1</v>
      </c>
      <c r="C370" s="50">
        <v>52.1</v>
      </c>
      <c r="D370" s="50">
        <v>0</v>
      </c>
    </row>
    <row r="371" spans="1:4">
      <c r="A371" s="38" t="s">
        <v>903</v>
      </c>
      <c r="B371" s="50">
        <v>15.1</v>
      </c>
      <c r="C371" s="50">
        <v>7.5</v>
      </c>
      <c r="D371" s="50">
        <v>7.6</v>
      </c>
    </row>
    <row r="372" spans="1:4">
      <c r="A372" s="38" t="s">
        <v>904</v>
      </c>
      <c r="B372" s="50">
        <v>0</v>
      </c>
      <c r="C372" s="50">
        <v>0</v>
      </c>
      <c r="D372" s="50">
        <v>0</v>
      </c>
    </row>
    <row r="373" spans="1:4">
      <c r="A373" s="38" t="s">
        <v>905</v>
      </c>
      <c r="B373" s="50">
        <v>5.2</v>
      </c>
      <c r="C373" s="50">
        <v>3.5</v>
      </c>
      <c r="D373" s="50">
        <v>1.7</v>
      </c>
    </row>
    <row r="374" spans="1:4">
      <c r="A374" s="38" t="s">
        <v>905</v>
      </c>
      <c r="B374" s="50">
        <v>0</v>
      </c>
      <c r="C374" s="50">
        <v>0</v>
      </c>
      <c r="D374" s="50">
        <v>0</v>
      </c>
    </row>
    <row r="375" spans="1:4">
      <c r="A375" s="38" t="s">
        <v>906</v>
      </c>
      <c r="B375" s="50">
        <v>12.2</v>
      </c>
      <c r="C375" s="50">
        <v>5.6</v>
      </c>
      <c r="D375" s="50">
        <v>6.6</v>
      </c>
    </row>
    <row r="376" spans="1:4">
      <c r="A376" s="38" t="s">
        <v>907</v>
      </c>
      <c r="B376" s="50">
        <v>34.4</v>
      </c>
      <c r="C376" s="50">
        <v>1.7999999999999972</v>
      </c>
      <c r="D376" s="50">
        <v>32.6</v>
      </c>
    </row>
    <row r="377" spans="1:4">
      <c r="A377" s="38" t="s">
        <v>908</v>
      </c>
      <c r="B377" s="50">
        <v>17.2</v>
      </c>
      <c r="C377" s="50">
        <v>7.1</v>
      </c>
      <c r="D377" s="50">
        <v>10.1</v>
      </c>
    </row>
    <row r="378" spans="1:4">
      <c r="A378" s="38" t="s">
        <v>909</v>
      </c>
      <c r="B378" s="50">
        <v>8.6999999999999993</v>
      </c>
      <c r="C378" s="50">
        <v>2.4999999999999991</v>
      </c>
      <c r="D378" s="50">
        <v>6.2</v>
      </c>
    </row>
    <row r="379" spans="1:4">
      <c r="A379" s="38" t="s">
        <v>910</v>
      </c>
      <c r="B379" s="50">
        <v>0</v>
      </c>
      <c r="C379" s="50">
        <v>0</v>
      </c>
      <c r="D379" s="50">
        <v>0</v>
      </c>
    </row>
    <row r="380" spans="1:4">
      <c r="A380" s="38" t="s">
        <v>911</v>
      </c>
      <c r="B380" s="50">
        <v>0</v>
      </c>
      <c r="C380" s="50">
        <v>0</v>
      </c>
      <c r="D380" s="50">
        <v>0</v>
      </c>
    </row>
    <row r="381" spans="1:4">
      <c r="A381" s="38" t="s">
        <v>912</v>
      </c>
      <c r="B381" s="50">
        <v>0</v>
      </c>
      <c r="C381" s="50">
        <v>0</v>
      </c>
      <c r="D381" s="50">
        <v>0</v>
      </c>
    </row>
    <row r="382" spans="1:4">
      <c r="A382" s="38" t="s">
        <v>913</v>
      </c>
      <c r="B382" s="50">
        <v>0</v>
      </c>
      <c r="C382" s="50">
        <v>0</v>
      </c>
      <c r="D382" s="50">
        <v>0</v>
      </c>
    </row>
    <row r="383" spans="1:4">
      <c r="A383" s="38" t="s">
        <v>914</v>
      </c>
      <c r="B383" s="50">
        <v>27.5</v>
      </c>
      <c r="C383" s="50">
        <v>13.2</v>
      </c>
      <c r="D383" s="50">
        <v>14.3</v>
      </c>
    </row>
    <row r="384" spans="1:4">
      <c r="A384" s="38" t="s">
        <v>915</v>
      </c>
      <c r="B384" s="50">
        <v>19</v>
      </c>
      <c r="C384" s="50">
        <v>8.6999999999999993</v>
      </c>
      <c r="D384" s="50">
        <v>10.3</v>
      </c>
    </row>
    <row r="385" spans="1:4">
      <c r="A385" s="38" t="s">
        <v>916</v>
      </c>
      <c r="B385" s="50">
        <v>30.6</v>
      </c>
      <c r="C385" s="50">
        <v>21.6</v>
      </c>
      <c r="D385" s="50">
        <v>9</v>
      </c>
    </row>
    <row r="386" spans="1:4">
      <c r="A386" s="38" t="s">
        <v>917</v>
      </c>
      <c r="B386" s="50">
        <v>9</v>
      </c>
      <c r="C386" s="50">
        <v>0.19999999999999929</v>
      </c>
      <c r="D386" s="50">
        <v>8.8000000000000007</v>
      </c>
    </row>
    <row r="387" spans="1:4">
      <c r="A387" s="38" t="s">
        <v>918</v>
      </c>
      <c r="B387" s="50">
        <v>13.4</v>
      </c>
      <c r="C387" s="50">
        <v>9.6999999999999993</v>
      </c>
      <c r="D387" s="50">
        <v>3.7</v>
      </c>
    </row>
    <row r="388" spans="1:4">
      <c r="A388" s="38" t="s">
        <v>919</v>
      </c>
      <c r="B388" s="50">
        <v>0</v>
      </c>
      <c r="C388" s="50">
        <v>0</v>
      </c>
      <c r="D388" s="50">
        <v>0</v>
      </c>
    </row>
    <row r="389" spans="1:4">
      <c r="A389" s="38" t="s">
        <v>920</v>
      </c>
      <c r="B389" s="50">
        <v>8.1999999999999993</v>
      </c>
      <c r="C389" s="50">
        <v>4.4999999999999991</v>
      </c>
      <c r="D389" s="50">
        <v>3.7</v>
      </c>
    </row>
    <row r="390" spans="1:4">
      <c r="A390" s="38" t="s">
        <v>921</v>
      </c>
      <c r="B390" s="50">
        <v>11.5</v>
      </c>
      <c r="C390" s="50">
        <v>11.5</v>
      </c>
      <c r="D390" s="50">
        <v>0</v>
      </c>
    </row>
    <row r="391" spans="1:4">
      <c r="A391" s="38" t="s">
        <v>922</v>
      </c>
      <c r="B391" s="50">
        <v>2.5</v>
      </c>
      <c r="C391" s="50">
        <v>0</v>
      </c>
      <c r="D391" s="50">
        <v>2.5</v>
      </c>
    </row>
    <row r="392" spans="1:4">
      <c r="A392" s="38" t="s">
        <v>923</v>
      </c>
      <c r="B392" s="50">
        <v>15.5</v>
      </c>
      <c r="C392" s="50">
        <v>1.0999999999999996</v>
      </c>
      <c r="D392" s="50">
        <v>14.4</v>
      </c>
    </row>
    <row r="393" spans="1:4">
      <c r="A393" s="38" t="s">
        <v>924</v>
      </c>
      <c r="B393" s="50">
        <v>42</v>
      </c>
      <c r="C393" s="50">
        <v>3.2000000000000028</v>
      </c>
      <c r="D393" s="50">
        <v>38.799999999999997</v>
      </c>
    </row>
    <row r="394" spans="1:4">
      <c r="A394" s="38" t="s">
        <v>925</v>
      </c>
      <c r="B394" s="50">
        <v>27.8</v>
      </c>
      <c r="C394" s="50">
        <v>16.399999999999999</v>
      </c>
      <c r="D394" s="50">
        <v>11.4</v>
      </c>
    </row>
    <row r="395" spans="1:4">
      <c r="A395" s="38" t="s">
        <v>926</v>
      </c>
      <c r="B395" s="50">
        <v>0</v>
      </c>
      <c r="C395" s="50">
        <v>0</v>
      </c>
      <c r="D395" s="50">
        <v>0</v>
      </c>
    </row>
    <row r="396" spans="1:4">
      <c r="A396" s="38" t="s">
        <v>927</v>
      </c>
      <c r="B396" s="50">
        <v>7.6</v>
      </c>
      <c r="C396" s="50">
        <v>3.5999999999999996</v>
      </c>
      <c r="D396" s="50">
        <v>4</v>
      </c>
    </row>
    <row r="397" spans="1:4">
      <c r="A397" s="38" t="s">
        <v>928</v>
      </c>
      <c r="B397" s="50">
        <v>0</v>
      </c>
      <c r="C397" s="50">
        <v>0</v>
      </c>
      <c r="D397" s="50">
        <v>0</v>
      </c>
    </row>
    <row r="398" spans="1:4">
      <c r="A398" s="38" t="s">
        <v>929</v>
      </c>
      <c r="B398" s="50">
        <v>0</v>
      </c>
      <c r="C398" s="50">
        <v>0</v>
      </c>
      <c r="D398" s="50">
        <v>0</v>
      </c>
    </row>
    <row r="399" spans="1:4">
      <c r="A399" s="38" t="s">
        <v>930</v>
      </c>
      <c r="B399" s="50">
        <v>3.7</v>
      </c>
      <c r="C399" s="50">
        <v>2.9000000000000004</v>
      </c>
      <c r="D399" s="50">
        <v>0.8</v>
      </c>
    </row>
    <row r="400" spans="1:4">
      <c r="A400" s="38" t="s">
        <v>931</v>
      </c>
      <c r="B400" s="50">
        <v>9</v>
      </c>
      <c r="C400" s="50">
        <v>6.1</v>
      </c>
      <c r="D400" s="50">
        <v>2.9</v>
      </c>
    </row>
    <row r="401" spans="1:4">
      <c r="A401" s="38" t="s">
        <v>932</v>
      </c>
      <c r="B401" s="50">
        <v>100.2</v>
      </c>
      <c r="C401" s="50">
        <v>6.4000000000000057</v>
      </c>
      <c r="D401" s="50">
        <v>93.8</v>
      </c>
    </row>
    <row r="402" spans="1:4">
      <c r="A402" s="38" t="s">
        <v>933</v>
      </c>
      <c r="B402" s="50">
        <v>14.4</v>
      </c>
      <c r="C402" s="50">
        <v>0.30000000000000071</v>
      </c>
      <c r="D402" s="50">
        <v>14.1</v>
      </c>
    </row>
    <row r="403" spans="1:4">
      <c r="A403" s="38" t="s">
        <v>934</v>
      </c>
      <c r="B403" s="50">
        <v>1</v>
      </c>
      <c r="C403" s="50">
        <v>0</v>
      </c>
      <c r="D403" s="50">
        <v>1</v>
      </c>
    </row>
    <row r="404" spans="1:4">
      <c r="A404" s="38" t="s">
        <v>935</v>
      </c>
      <c r="B404" s="50">
        <v>1.6</v>
      </c>
      <c r="C404" s="50">
        <v>0.60000000000000009</v>
      </c>
      <c r="D404" s="50">
        <v>1</v>
      </c>
    </row>
    <row r="405" spans="1:4">
      <c r="A405" s="38" t="s">
        <v>936</v>
      </c>
      <c r="B405" s="50">
        <v>0</v>
      </c>
      <c r="C405" s="50">
        <v>0</v>
      </c>
      <c r="D405" s="50">
        <v>0</v>
      </c>
    </row>
    <row r="406" spans="1:4">
      <c r="A406" s="38" t="s">
        <v>937</v>
      </c>
      <c r="B406" s="50">
        <v>7.7</v>
      </c>
      <c r="C406" s="50">
        <v>4.3000000000000007</v>
      </c>
      <c r="D406" s="50">
        <v>3.4</v>
      </c>
    </row>
    <row r="407" spans="1:4">
      <c r="A407" s="38" t="s">
        <v>938</v>
      </c>
      <c r="B407" s="50">
        <v>0</v>
      </c>
      <c r="C407" s="50">
        <v>0</v>
      </c>
      <c r="D407" s="50">
        <v>0</v>
      </c>
    </row>
    <row r="408" spans="1:4">
      <c r="A408" s="38" t="s">
        <v>939</v>
      </c>
      <c r="B408" s="50">
        <v>8.1999999999999993</v>
      </c>
      <c r="C408" s="50">
        <v>6.1</v>
      </c>
      <c r="D408" s="50">
        <v>2.1</v>
      </c>
    </row>
    <row r="409" spans="1:4">
      <c r="A409" s="38" t="s">
        <v>940</v>
      </c>
      <c r="B409" s="50">
        <v>15.5</v>
      </c>
      <c r="C409" s="50">
        <v>6.6</v>
      </c>
      <c r="D409" s="50">
        <v>8.9</v>
      </c>
    </row>
    <row r="410" spans="1:4">
      <c r="A410" s="38" t="s">
        <v>941</v>
      </c>
      <c r="B410" s="50">
        <v>7.1</v>
      </c>
      <c r="C410" s="50">
        <v>2.5</v>
      </c>
      <c r="D410" s="50">
        <v>4.5999999999999996</v>
      </c>
    </row>
    <row r="411" spans="1:4">
      <c r="A411" s="38" t="s">
        <v>942</v>
      </c>
      <c r="B411" s="50">
        <v>0</v>
      </c>
      <c r="C411" s="50">
        <v>0</v>
      </c>
      <c r="D411" s="50">
        <v>0</v>
      </c>
    </row>
    <row r="412" spans="1:4">
      <c r="A412" s="38" t="s">
        <v>943</v>
      </c>
      <c r="B412" s="50">
        <v>60.8</v>
      </c>
      <c r="C412" s="50">
        <v>43.599999999999994</v>
      </c>
      <c r="D412" s="50">
        <v>17.2</v>
      </c>
    </row>
    <row r="413" spans="1:4">
      <c r="A413" s="38" t="s">
        <v>944</v>
      </c>
      <c r="B413" s="50">
        <v>7.4</v>
      </c>
      <c r="C413" s="50">
        <v>2.2000000000000002</v>
      </c>
      <c r="D413" s="50">
        <v>5.2</v>
      </c>
    </row>
    <row r="414" spans="1:4">
      <c r="A414" s="38" t="s">
        <v>945</v>
      </c>
      <c r="B414" s="50">
        <v>15</v>
      </c>
      <c r="C414" s="50">
        <v>0</v>
      </c>
      <c r="D414" s="50">
        <v>15</v>
      </c>
    </row>
    <row r="415" spans="1:4">
      <c r="A415" s="38" t="s">
        <v>946</v>
      </c>
      <c r="B415" s="50">
        <v>27</v>
      </c>
      <c r="C415" s="50">
        <v>27</v>
      </c>
      <c r="D415" s="50">
        <v>0</v>
      </c>
    </row>
    <row r="416" spans="1:4">
      <c r="A416" s="38" t="s">
        <v>947</v>
      </c>
      <c r="B416" s="50">
        <v>15.6</v>
      </c>
      <c r="C416" s="50">
        <v>2.6999999999999993</v>
      </c>
      <c r="D416" s="50">
        <v>12.9</v>
      </c>
    </row>
    <row r="417" spans="1:4">
      <c r="A417" s="38" t="s">
        <v>948</v>
      </c>
      <c r="B417" s="50">
        <v>0</v>
      </c>
      <c r="C417" s="50">
        <v>0</v>
      </c>
      <c r="D417" s="50">
        <v>0</v>
      </c>
    </row>
    <row r="418" spans="1:4">
      <c r="A418" s="38" t="s">
        <v>949</v>
      </c>
      <c r="B418" s="50">
        <v>17.7</v>
      </c>
      <c r="C418" s="50">
        <v>4.7999999999999989</v>
      </c>
      <c r="D418" s="50">
        <v>12.9</v>
      </c>
    </row>
    <row r="419" spans="1:4">
      <c r="A419" s="38" t="s">
        <v>950</v>
      </c>
      <c r="B419" s="50">
        <v>0</v>
      </c>
      <c r="C419" s="50">
        <v>0</v>
      </c>
      <c r="D419" s="50">
        <v>0</v>
      </c>
    </row>
    <row r="420" spans="1:4">
      <c r="A420" s="38" t="s">
        <v>951</v>
      </c>
      <c r="B420" s="50">
        <v>2.6</v>
      </c>
      <c r="C420" s="50">
        <v>0.8</v>
      </c>
      <c r="D420" s="50">
        <v>1.8</v>
      </c>
    </row>
    <row r="421" spans="1:4">
      <c r="A421" s="38" t="s">
        <v>952</v>
      </c>
      <c r="B421" s="50">
        <v>23.7</v>
      </c>
      <c r="C421" s="50">
        <v>15.6</v>
      </c>
      <c r="D421" s="50">
        <v>8.1</v>
      </c>
    </row>
    <row r="422" spans="1:4">
      <c r="A422" s="38" t="s">
        <v>953</v>
      </c>
      <c r="B422" s="50">
        <v>4.5</v>
      </c>
      <c r="C422" s="50">
        <v>0</v>
      </c>
      <c r="D422" s="50">
        <v>4.5</v>
      </c>
    </row>
    <row r="423" spans="1:4">
      <c r="A423" s="38" t="s">
        <v>954</v>
      </c>
      <c r="B423" s="50">
        <v>16.2</v>
      </c>
      <c r="C423" s="50">
        <v>5.0999999999999996</v>
      </c>
      <c r="D423" s="50">
        <v>11.1</v>
      </c>
    </row>
    <row r="424" spans="1:4">
      <c r="A424" s="38" t="s">
        <v>955</v>
      </c>
      <c r="B424" s="50">
        <v>12.7</v>
      </c>
      <c r="C424" s="50">
        <v>6.9999999999999991</v>
      </c>
      <c r="D424" s="50">
        <v>5.7</v>
      </c>
    </row>
    <row r="425" spans="1:4">
      <c r="A425" s="38" t="s">
        <v>956</v>
      </c>
      <c r="B425" s="50">
        <v>54.8</v>
      </c>
      <c r="C425" s="50">
        <v>37.599999999999994</v>
      </c>
      <c r="D425" s="50">
        <v>17.2</v>
      </c>
    </row>
    <row r="426" spans="1:4">
      <c r="A426" s="38" t="s">
        <v>957</v>
      </c>
      <c r="B426" s="50">
        <v>0</v>
      </c>
      <c r="C426" s="50">
        <v>0</v>
      </c>
      <c r="D426" s="50">
        <v>0</v>
      </c>
    </row>
    <row r="427" spans="1:4">
      <c r="A427" s="38" t="s">
        <v>958</v>
      </c>
      <c r="B427" s="50">
        <v>0</v>
      </c>
      <c r="C427" s="50">
        <v>0</v>
      </c>
      <c r="D427" s="50">
        <v>0</v>
      </c>
    </row>
    <row r="428" spans="1:4">
      <c r="A428" s="38" t="s">
        <v>959</v>
      </c>
      <c r="B428" s="50">
        <v>15</v>
      </c>
      <c r="C428" s="50">
        <v>0</v>
      </c>
      <c r="D428" s="50">
        <v>15</v>
      </c>
    </row>
    <row r="429" spans="1:4">
      <c r="A429" s="38" t="s">
        <v>960</v>
      </c>
      <c r="B429" s="50">
        <v>26.9</v>
      </c>
      <c r="C429" s="50">
        <v>5</v>
      </c>
      <c r="D429" s="50">
        <v>21.9</v>
      </c>
    </row>
    <row r="430" spans="1:4">
      <c r="A430" s="38" t="s">
        <v>961</v>
      </c>
      <c r="B430" s="50">
        <v>36.1</v>
      </c>
      <c r="C430" s="50">
        <v>36.1</v>
      </c>
      <c r="D430" s="50">
        <v>0</v>
      </c>
    </row>
    <row r="431" spans="1:4">
      <c r="A431" s="38" t="s">
        <v>962</v>
      </c>
      <c r="B431" s="50">
        <v>21.6</v>
      </c>
      <c r="C431" s="50">
        <v>12.3</v>
      </c>
      <c r="D431" s="50">
        <v>9.3000000000000007</v>
      </c>
    </row>
    <row r="432" spans="1:4">
      <c r="A432" s="38" t="s">
        <v>963</v>
      </c>
      <c r="B432" s="50">
        <v>30.3</v>
      </c>
      <c r="C432" s="50">
        <v>30.3</v>
      </c>
      <c r="D432" s="50">
        <v>0</v>
      </c>
    </row>
    <row r="433" spans="1:4">
      <c r="A433" s="38" t="s">
        <v>964</v>
      </c>
      <c r="B433" s="50">
        <v>33.9</v>
      </c>
      <c r="C433" s="50">
        <v>3</v>
      </c>
      <c r="D433" s="50">
        <v>30.9</v>
      </c>
    </row>
    <row r="434" spans="1:4">
      <c r="A434" s="38" t="s">
        <v>965</v>
      </c>
      <c r="B434" s="50">
        <v>22.8</v>
      </c>
      <c r="C434" s="50">
        <v>6.1000000000000014</v>
      </c>
      <c r="D434" s="50">
        <v>16.7</v>
      </c>
    </row>
    <row r="435" spans="1:4">
      <c r="A435" s="38" t="s">
        <v>966</v>
      </c>
      <c r="B435" s="50">
        <v>16.899999999999999</v>
      </c>
      <c r="C435" s="50">
        <v>13.599999999999998</v>
      </c>
      <c r="D435" s="50">
        <v>3.3</v>
      </c>
    </row>
    <row r="436" spans="1:4">
      <c r="A436" s="38" t="s">
        <v>967</v>
      </c>
      <c r="B436" s="50">
        <v>0</v>
      </c>
      <c r="C436" s="50">
        <v>0</v>
      </c>
      <c r="D436" s="50">
        <v>0</v>
      </c>
    </row>
    <row r="437" spans="1:4">
      <c r="A437" s="38" t="s">
        <v>968</v>
      </c>
      <c r="B437" s="50">
        <v>20.5</v>
      </c>
      <c r="C437" s="50">
        <v>9.1</v>
      </c>
      <c r="D437" s="50">
        <v>11.4</v>
      </c>
    </row>
    <row r="438" spans="1:4">
      <c r="A438" s="38" t="s">
        <v>969</v>
      </c>
      <c r="B438" s="50">
        <v>40</v>
      </c>
      <c r="C438" s="50">
        <v>0</v>
      </c>
      <c r="D438" s="50">
        <v>40</v>
      </c>
    </row>
    <row r="439" spans="1:4">
      <c r="A439" s="38" t="s">
        <v>970</v>
      </c>
      <c r="B439" s="50">
        <v>20</v>
      </c>
      <c r="C439" s="50">
        <v>10.1</v>
      </c>
      <c r="D439" s="50">
        <v>9.9</v>
      </c>
    </row>
    <row r="440" spans="1:4">
      <c r="A440" s="38" t="s">
        <v>971</v>
      </c>
      <c r="B440" s="50">
        <v>15.2</v>
      </c>
      <c r="C440" s="50">
        <v>2.1999999999999993</v>
      </c>
      <c r="D440" s="50">
        <v>13</v>
      </c>
    </row>
    <row r="441" spans="1:4">
      <c r="A441" s="38" t="s">
        <v>972</v>
      </c>
      <c r="B441" s="50">
        <v>32.200000000000003</v>
      </c>
      <c r="C441" s="50">
        <v>12.700000000000003</v>
      </c>
      <c r="D441" s="50">
        <v>19.5</v>
      </c>
    </row>
    <row r="442" spans="1:4">
      <c r="A442" s="38" t="s">
        <v>973</v>
      </c>
      <c r="B442" s="50">
        <v>11.8</v>
      </c>
      <c r="C442" s="50">
        <v>1</v>
      </c>
      <c r="D442" s="50">
        <v>10.8</v>
      </c>
    </row>
    <row r="443" spans="1:4">
      <c r="A443" s="38" t="s">
        <v>974</v>
      </c>
      <c r="B443" s="50">
        <v>71.900000000000006</v>
      </c>
      <c r="C443" s="50">
        <v>30.100000000000009</v>
      </c>
      <c r="D443" s="50">
        <v>41.8</v>
      </c>
    </row>
    <row r="444" spans="1:4">
      <c r="A444" s="38" t="s">
        <v>975</v>
      </c>
      <c r="B444" s="50">
        <v>0</v>
      </c>
      <c r="C444" s="50">
        <v>0</v>
      </c>
      <c r="D444" s="50">
        <v>0</v>
      </c>
    </row>
    <row r="445" spans="1:4">
      <c r="A445" s="38" t="s">
        <v>976</v>
      </c>
      <c r="B445" s="50">
        <v>8.6</v>
      </c>
      <c r="C445" s="50">
        <v>7.8999999999999995</v>
      </c>
      <c r="D445" s="50">
        <v>0.7</v>
      </c>
    </row>
    <row r="446" spans="1:4">
      <c r="A446" s="38" t="s">
        <v>977</v>
      </c>
      <c r="B446" s="50">
        <v>34.700000000000003</v>
      </c>
      <c r="C446" s="50">
        <v>4.0000000000000036</v>
      </c>
      <c r="D446" s="50">
        <v>30.7</v>
      </c>
    </row>
    <row r="447" spans="1:4">
      <c r="A447" s="38" t="s">
        <v>978</v>
      </c>
      <c r="B447" s="50">
        <v>0</v>
      </c>
      <c r="C447" s="50">
        <v>0</v>
      </c>
      <c r="D447" s="50">
        <v>0</v>
      </c>
    </row>
    <row r="448" spans="1:4">
      <c r="A448" s="38" t="s">
        <v>979</v>
      </c>
      <c r="B448" s="50">
        <v>0</v>
      </c>
      <c r="C448" s="50">
        <v>0</v>
      </c>
      <c r="D448" s="50">
        <v>0</v>
      </c>
    </row>
    <row r="449" spans="1:4">
      <c r="A449" s="38" t="s">
        <v>980</v>
      </c>
      <c r="B449" s="50">
        <v>53.8</v>
      </c>
      <c r="C449" s="50">
        <v>53.8</v>
      </c>
      <c r="D449" s="50">
        <v>0</v>
      </c>
    </row>
    <row r="450" spans="1:4">
      <c r="A450" s="38" t="s">
        <v>981</v>
      </c>
      <c r="B450" s="50">
        <v>1.5</v>
      </c>
      <c r="C450" s="50">
        <v>0</v>
      </c>
      <c r="D450" s="50">
        <v>1.5</v>
      </c>
    </row>
    <row r="451" spans="1:4">
      <c r="A451" s="38" t="s">
        <v>982</v>
      </c>
      <c r="B451" s="50">
        <v>15.5</v>
      </c>
      <c r="C451" s="50">
        <v>2.5</v>
      </c>
      <c r="D451" s="50">
        <v>13</v>
      </c>
    </row>
    <row r="452" spans="1:4">
      <c r="A452" s="38" t="s">
        <v>983</v>
      </c>
      <c r="B452" s="50">
        <v>23.4</v>
      </c>
      <c r="C452" s="50">
        <v>7.0999999999999979</v>
      </c>
      <c r="D452" s="50">
        <v>16.3</v>
      </c>
    </row>
    <row r="453" spans="1:4">
      <c r="A453" s="38" t="s">
        <v>984</v>
      </c>
      <c r="B453" s="50">
        <v>0</v>
      </c>
      <c r="C453" s="50">
        <v>0</v>
      </c>
      <c r="D453" s="50">
        <v>0</v>
      </c>
    </row>
    <row r="454" spans="1:4">
      <c r="A454" s="38" t="s">
        <v>985</v>
      </c>
      <c r="B454" s="50">
        <v>7.8</v>
      </c>
      <c r="C454" s="50">
        <v>7.7</v>
      </c>
      <c r="D454" s="50">
        <v>0.1</v>
      </c>
    </row>
    <row r="455" spans="1:4">
      <c r="A455" s="38" t="s">
        <v>986</v>
      </c>
      <c r="B455" s="50">
        <v>0</v>
      </c>
      <c r="C455" s="50">
        <v>0</v>
      </c>
      <c r="D455" s="50">
        <v>0</v>
      </c>
    </row>
    <row r="456" spans="1:4">
      <c r="A456" s="38" t="s">
        <v>987</v>
      </c>
      <c r="B456" s="50">
        <v>0</v>
      </c>
      <c r="C456" s="50">
        <v>0</v>
      </c>
      <c r="D456" s="50">
        <v>0</v>
      </c>
    </row>
    <row r="457" spans="1:4">
      <c r="A457" s="38" t="s">
        <v>988</v>
      </c>
      <c r="B457" s="50">
        <v>14.6</v>
      </c>
      <c r="C457" s="50">
        <v>2.6999999999999993</v>
      </c>
      <c r="D457" s="50">
        <v>11.9</v>
      </c>
    </row>
    <row r="458" spans="1:4">
      <c r="A458" s="38" t="s">
        <v>989</v>
      </c>
      <c r="B458" s="50">
        <v>0.6</v>
      </c>
      <c r="C458" s="50">
        <v>0</v>
      </c>
      <c r="D458" s="50">
        <v>0.6</v>
      </c>
    </row>
    <row r="459" spans="1:4">
      <c r="A459" s="38" t="s">
        <v>990</v>
      </c>
      <c r="B459" s="50">
        <v>6.3</v>
      </c>
      <c r="C459" s="50">
        <v>0</v>
      </c>
      <c r="D459" s="50">
        <v>6.3</v>
      </c>
    </row>
    <row r="460" spans="1:4">
      <c r="A460" s="38" t="s">
        <v>991</v>
      </c>
      <c r="B460" s="50">
        <v>14.5</v>
      </c>
      <c r="C460" s="50">
        <v>14.5</v>
      </c>
      <c r="D460" s="50">
        <v>0</v>
      </c>
    </row>
    <row r="461" spans="1:4">
      <c r="A461" s="38" t="s">
        <v>992</v>
      </c>
      <c r="B461" s="50">
        <v>0</v>
      </c>
      <c r="C461" s="50">
        <v>0</v>
      </c>
      <c r="D461" s="50">
        <v>0</v>
      </c>
    </row>
    <row r="462" spans="1:4">
      <c r="A462" s="38" t="s">
        <v>993</v>
      </c>
      <c r="B462" s="50">
        <v>46.5</v>
      </c>
      <c r="C462" s="50">
        <v>46.5</v>
      </c>
      <c r="D462" s="50">
        <v>0</v>
      </c>
    </row>
    <row r="463" spans="1:4">
      <c r="A463" s="38" t="s">
        <v>994</v>
      </c>
      <c r="B463" s="50">
        <v>25.7</v>
      </c>
      <c r="C463" s="50">
        <v>2.6999999999999993</v>
      </c>
      <c r="D463" s="50">
        <v>23</v>
      </c>
    </row>
    <row r="464" spans="1:4">
      <c r="A464" s="38" t="s">
        <v>995</v>
      </c>
      <c r="B464" s="50">
        <v>71.8</v>
      </c>
      <c r="C464" s="50">
        <v>54.699999999999996</v>
      </c>
      <c r="D464" s="50">
        <v>17.100000000000001</v>
      </c>
    </row>
    <row r="465" spans="1:4">
      <c r="A465" s="38" t="s">
        <v>996</v>
      </c>
      <c r="B465" s="50">
        <v>0</v>
      </c>
      <c r="C465" s="50">
        <v>0</v>
      </c>
      <c r="D465" s="50">
        <v>0</v>
      </c>
    </row>
    <row r="466" spans="1:4">
      <c r="A466" s="38" t="s">
        <v>997</v>
      </c>
      <c r="B466" s="50">
        <v>0</v>
      </c>
      <c r="C466" s="50">
        <v>0</v>
      </c>
      <c r="D466" s="50">
        <v>0</v>
      </c>
    </row>
    <row r="467" spans="1:4">
      <c r="A467" s="38" t="s">
        <v>998</v>
      </c>
      <c r="B467" s="50">
        <v>15.9</v>
      </c>
      <c r="C467" s="50">
        <v>4.5</v>
      </c>
      <c r="D467" s="50">
        <v>11.4</v>
      </c>
    </row>
    <row r="468" spans="1:4">
      <c r="A468" s="38" t="s">
        <v>999</v>
      </c>
      <c r="B468" s="50">
        <v>28.5</v>
      </c>
      <c r="C468" s="50">
        <v>8.3000000000000007</v>
      </c>
      <c r="D468" s="50">
        <v>20.2</v>
      </c>
    </row>
    <row r="469" spans="1:4">
      <c r="A469" s="38" t="s">
        <v>1000</v>
      </c>
      <c r="B469" s="50">
        <v>0</v>
      </c>
      <c r="C469" s="50">
        <v>0</v>
      </c>
      <c r="D469" s="50">
        <v>0</v>
      </c>
    </row>
    <row r="470" spans="1:4">
      <c r="A470" s="38" t="s">
        <v>1001</v>
      </c>
      <c r="B470" s="50">
        <v>36.200000000000003</v>
      </c>
      <c r="C470" s="50">
        <v>5.7000000000000028</v>
      </c>
      <c r="D470" s="50">
        <v>30.5</v>
      </c>
    </row>
    <row r="471" spans="1:4">
      <c r="A471" s="38" t="s">
        <v>1002</v>
      </c>
      <c r="B471" s="50">
        <v>42.3</v>
      </c>
      <c r="C471" s="50">
        <v>27.9</v>
      </c>
      <c r="D471" s="50">
        <v>14.4</v>
      </c>
    </row>
    <row r="472" spans="1:4">
      <c r="A472" s="38" t="s">
        <v>1003</v>
      </c>
      <c r="B472" s="50">
        <v>4.7</v>
      </c>
      <c r="C472" s="50">
        <v>1.4000000000000004</v>
      </c>
      <c r="D472" s="50">
        <v>3.3</v>
      </c>
    </row>
    <row r="473" spans="1:4">
      <c r="A473" s="38" t="s">
        <v>1004</v>
      </c>
      <c r="B473" s="50">
        <v>16</v>
      </c>
      <c r="C473" s="50">
        <v>2.0999999999999996</v>
      </c>
      <c r="D473" s="50">
        <v>13.9</v>
      </c>
    </row>
    <row r="474" spans="1:4">
      <c r="A474" s="38" t="s">
        <v>1005</v>
      </c>
      <c r="B474" s="50">
        <v>1</v>
      </c>
      <c r="C474" s="50">
        <v>9.9999999999999978E-2</v>
      </c>
      <c r="D474" s="50">
        <v>0.9</v>
      </c>
    </row>
    <row r="475" spans="1:4">
      <c r="A475" s="38" t="s">
        <v>1006</v>
      </c>
      <c r="B475" s="50">
        <v>14.6</v>
      </c>
      <c r="C475" s="50">
        <v>2.4000000000000004</v>
      </c>
      <c r="D475" s="50">
        <v>12.2</v>
      </c>
    </row>
    <row r="476" spans="1:4">
      <c r="A476" s="38" t="s">
        <v>1007</v>
      </c>
      <c r="B476" s="50">
        <v>45.2</v>
      </c>
      <c r="C476" s="50">
        <v>19.500000000000004</v>
      </c>
      <c r="D476" s="50">
        <v>25.7</v>
      </c>
    </row>
    <row r="477" spans="1:4">
      <c r="A477" s="38" t="s">
        <v>1007</v>
      </c>
      <c r="B477" s="50">
        <v>0</v>
      </c>
      <c r="C477" s="50">
        <v>0</v>
      </c>
      <c r="D477" s="50">
        <v>0</v>
      </c>
    </row>
    <row r="478" spans="1:4">
      <c r="A478" s="38" t="s">
        <v>1008</v>
      </c>
      <c r="B478" s="50">
        <v>0</v>
      </c>
      <c r="C478" s="50">
        <v>0</v>
      </c>
      <c r="D478" s="50">
        <v>0</v>
      </c>
    </row>
    <row r="479" spans="1:4">
      <c r="A479" s="38" t="s">
        <v>1009</v>
      </c>
      <c r="B479" s="50">
        <v>11.2</v>
      </c>
      <c r="C479" s="50">
        <v>3.1999999999999993</v>
      </c>
      <c r="D479" s="50">
        <v>8</v>
      </c>
    </row>
    <row r="480" spans="1:4">
      <c r="A480" s="38" t="s">
        <v>1010</v>
      </c>
      <c r="B480" s="50">
        <v>31</v>
      </c>
      <c r="C480" s="50">
        <v>5.8000000000000007</v>
      </c>
      <c r="D480" s="50">
        <v>25.2</v>
      </c>
    </row>
    <row r="481" spans="1:4">
      <c r="A481" s="38" t="s">
        <v>1011</v>
      </c>
      <c r="B481" s="50">
        <v>0</v>
      </c>
      <c r="C481" s="50">
        <v>0</v>
      </c>
      <c r="D481" s="50">
        <v>0</v>
      </c>
    </row>
    <row r="482" spans="1:4">
      <c r="A482" s="38" t="s">
        <v>1012</v>
      </c>
      <c r="B482" s="50">
        <v>4.0999999999999996</v>
      </c>
      <c r="C482" s="50">
        <v>1.7999999999999998</v>
      </c>
      <c r="D482" s="50">
        <v>2.2999999999999998</v>
      </c>
    </row>
    <row r="483" spans="1:4">
      <c r="A483" s="38" t="s">
        <v>1013</v>
      </c>
      <c r="B483" s="50">
        <v>29.2</v>
      </c>
      <c r="C483" s="50">
        <v>26.3</v>
      </c>
      <c r="D483" s="50">
        <v>2.9</v>
      </c>
    </row>
    <row r="484" spans="1:4">
      <c r="A484" s="38" t="s">
        <v>1014</v>
      </c>
      <c r="B484" s="50">
        <v>24.1</v>
      </c>
      <c r="C484" s="50">
        <v>8.7000000000000011</v>
      </c>
      <c r="D484" s="50">
        <v>15.4</v>
      </c>
    </row>
    <row r="485" spans="1:4">
      <c r="A485" s="38" t="s">
        <v>1015</v>
      </c>
      <c r="B485" s="50">
        <v>7.1</v>
      </c>
      <c r="C485" s="50">
        <v>2.3999999999999995</v>
      </c>
      <c r="D485" s="50">
        <v>4.7</v>
      </c>
    </row>
    <row r="486" spans="1:4">
      <c r="A486" s="38" t="s">
        <v>1016</v>
      </c>
      <c r="B486" s="50">
        <v>0</v>
      </c>
      <c r="C486" s="50">
        <v>0</v>
      </c>
      <c r="D486" s="50">
        <v>0</v>
      </c>
    </row>
    <row r="487" spans="1:4">
      <c r="A487" s="38" t="s">
        <v>1017</v>
      </c>
      <c r="B487" s="50">
        <v>0</v>
      </c>
      <c r="C487" s="50">
        <v>0</v>
      </c>
      <c r="D487" s="50">
        <v>0</v>
      </c>
    </row>
    <row r="488" spans="1:4">
      <c r="A488" s="38" t="s">
        <v>1018</v>
      </c>
      <c r="B488" s="50">
        <v>15.7</v>
      </c>
      <c r="C488" s="50">
        <v>2.5</v>
      </c>
      <c r="D488" s="50">
        <v>13.2</v>
      </c>
    </row>
    <row r="489" spans="1:4">
      <c r="A489" s="38" t="s">
        <v>1019</v>
      </c>
      <c r="B489" s="50">
        <v>7.8</v>
      </c>
      <c r="C489" s="50">
        <v>2.5999999999999996</v>
      </c>
      <c r="D489" s="50">
        <v>5.2</v>
      </c>
    </row>
    <row r="490" spans="1:4">
      <c r="A490" s="38" t="s">
        <v>1020</v>
      </c>
      <c r="B490" s="50">
        <v>22.6</v>
      </c>
      <c r="C490" s="50">
        <v>6.1000000000000014</v>
      </c>
      <c r="D490" s="50">
        <v>16.5</v>
      </c>
    </row>
    <row r="491" spans="1:4">
      <c r="A491" s="38" t="s">
        <v>1021</v>
      </c>
      <c r="B491" s="50">
        <v>7.8</v>
      </c>
      <c r="C491" s="50">
        <v>6.4</v>
      </c>
      <c r="D491" s="50">
        <v>1.4</v>
      </c>
    </row>
    <row r="492" spans="1:4">
      <c r="A492" s="38" t="s">
        <v>1022</v>
      </c>
      <c r="B492" s="50">
        <v>23.7</v>
      </c>
      <c r="C492" s="50">
        <v>8.2999999999999989</v>
      </c>
      <c r="D492" s="50">
        <v>15.4</v>
      </c>
    </row>
    <row r="493" spans="1:4">
      <c r="A493" s="38" t="s">
        <v>1023</v>
      </c>
      <c r="B493" s="50">
        <v>51.8</v>
      </c>
      <c r="C493" s="50">
        <v>46.8</v>
      </c>
      <c r="D493" s="50">
        <v>5</v>
      </c>
    </row>
  </sheetData>
  <mergeCells count="1">
    <mergeCell ref="A1:D1"/>
  </mergeCells>
  <pageMargins left="0.7" right="0.7" top="0.75" bottom="0.75" header="0.3" footer="0.3"/>
  <customProperties>
    <customPr name="_pios_id" r:id="rId1"/>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0E477-FC4B-45C2-84E4-1DDE9CCBE029}">
  <sheetPr>
    <tabColor rgb="FF00B050"/>
  </sheetPr>
  <dimension ref="A1:G130"/>
  <sheetViews>
    <sheetView zoomScale="70" zoomScaleNormal="70" workbookViewId="0">
      <selection activeCell="N113" sqref="N113"/>
    </sheetView>
  </sheetViews>
  <sheetFormatPr defaultColWidth="11.42578125" defaultRowHeight="12"/>
  <cols>
    <col min="1" max="1" width="14.42578125" style="63" customWidth="1"/>
    <col min="2" max="2" width="13.5703125" style="64" customWidth="1"/>
    <col min="3" max="3" width="14.28515625" style="64" customWidth="1"/>
    <col min="4" max="4" width="20" style="63" customWidth="1"/>
    <col min="5" max="5" width="15.42578125" style="63" customWidth="1"/>
    <col min="6" max="6" width="19.7109375" style="63" customWidth="1"/>
    <col min="7" max="7" width="37.85546875" style="67" customWidth="1"/>
    <col min="8" max="16384" width="11.42578125" style="32"/>
  </cols>
  <sheetData>
    <row r="1" spans="1:7" ht="27">
      <c r="A1" s="52" t="s">
        <v>1024</v>
      </c>
      <c r="B1" s="53" t="s">
        <v>1025</v>
      </c>
      <c r="C1" s="53" t="s">
        <v>1026</v>
      </c>
      <c r="D1" s="52" t="s">
        <v>1027</v>
      </c>
      <c r="E1" s="52" t="s">
        <v>1028</v>
      </c>
      <c r="F1" s="52" t="s">
        <v>1029</v>
      </c>
      <c r="G1" s="52" t="s">
        <v>10</v>
      </c>
    </row>
    <row r="2" spans="1:7" ht="18">
      <c r="A2" s="54" t="s">
        <v>1030</v>
      </c>
      <c r="B2" s="55">
        <v>15</v>
      </c>
      <c r="C2" s="55">
        <v>22</v>
      </c>
      <c r="D2" s="56" t="s">
        <v>1031</v>
      </c>
      <c r="E2" s="54" t="s">
        <v>1032</v>
      </c>
      <c r="F2" s="54" t="s">
        <v>1032</v>
      </c>
      <c r="G2" s="56"/>
    </row>
    <row r="3" spans="1:7" ht="18">
      <c r="A3" s="54" t="s">
        <v>1033</v>
      </c>
      <c r="B3" s="55">
        <v>28.8</v>
      </c>
      <c r="C3" s="55">
        <v>48.8</v>
      </c>
      <c r="D3" s="56" t="s">
        <v>1034</v>
      </c>
      <c r="E3" s="54" t="s">
        <v>1032</v>
      </c>
      <c r="F3" s="54" t="s">
        <v>1032</v>
      </c>
      <c r="G3" s="56"/>
    </row>
    <row r="4" spans="1:7">
      <c r="A4" s="54" t="s">
        <v>812</v>
      </c>
      <c r="B4" s="55">
        <v>3.6</v>
      </c>
      <c r="C4" s="55">
        <v>4.5999999999999996</v>
      </c>
      <c r="D4" s="56" t="s">
        <v>932</v>
      </c>
      <c r="E4" s="54" t="s">
        <v>1032</v>
      </c>
      <c r="F4" s="54" t="s">
        <v>1032</v>
      </c>
      <c r="G4" s="56"/>
    </row>
    <row r="5" spans="1:7" ht="27">
      <c r="A5" s="54" t="s">
        <v>624</v>
      </c>
      <c r="B5" s="55">
        <v>1.9</v>
      </c>
      <c r="C5" s="55">
        <v>10.9</v>
      </c>
      <c r="D5" s="56" t="s">
        <v>1035</v>
      </c>
      <c r="E5" s="54" t="s">
        <v>1032</v>
      </c>
      <c r="F5" s="54" t="s">
        <v>1032</v>
      </c>
      <c r="G5" s="56"/>
    </row>
    <row r="6" spans="1:7">
      <c r="A6" s="54" t="s">
        <v>812</v>
      </c>
      <c r="B6" s="55">
        <v>4.5999999999999996</v>
      </c>
      <c r="C6" s="55">
        <v>8.6</v>
      </c>
      <c r="D6" s="54" t="s">
        <v>1002</v>
      </c>
      <c r="E6" s="54" t="s">
        <v>1032</v>
      </c>
      <c r="F6" s="54" t="s">
        <v>1032</v>
      </c>
      <c r="G6" s="56"/>
    </row>
    <row r="7" spans="1:7">
      <c r="A7" s="54" t="s">
        <v>821</v>
      </c>
      <c r="B7" s="55">
        <v>16</v>
      </c>
      <c r="C7" s="55">
        <v>17</v>
      </c>
      <c r="D7" s="54" t="s">
        <v>702</v>
      </c>
      <c r="E7" s="54" t="s">
        <v>1032</v>
      </c>
      <c r="F7" s="54" t="s">
        <v>1032</v>
      </c>
      <c r="G7" s="56"/>
    </row>
    <row r="8" spans="1:7" ht="18">
      <c r="A8" s="54" t="s">
        <v>993</v>
      </c>
      <c r="B8" s="55">
        <v>10.5</v>
      </c>
      <c r="C8" s="55">
        <v>46.5</v>
      </c>
      <c r="D8" s="54" t="s">
        <v>744</v>
      </c>
      <c r="E8" s="80" t="s">
        <v>1036</v>
      </c>
      <c r="F8" s="81"/>
      <c r="G8" s="56" t="s">
        <v>1037</v>
      </c>
    </row>
    <row r="9" spans="1:7">
      <c r="A9" s="54" t="s">
        <v>834</v>
      </c>
      <c r="B9" s="55">
        <v>7.8</v>
      </c>
      <c r="C9" s="55">
        <v>13.8</v>
      </c>
      <c r="D9" s="56" t="s">
        <v>672</v>
      </c>
      <c r="E9" s="54" t="s">
        <v>1032</v>
      </c>
      <c r="F9" s="54" t="s">
        <v>1032</v>
      </c>
      <c r="G9" s="56"/>
    </row>
    <row r="10" spans="1:7">
      <c r="A10" s="54" t="s">
        <v>821</v>
      </c>
      <c r="B10" s="55">
        <v>17</v>
      </c>
      <c r="C10" s="55">
        <v>18</v>
      </c>
      <c r="D10" s="54" t="s">
        <v>702</v>
      </c>
      <c r="E10" s="54" t="s">
        <v>1032</v>
      </c>
      <c r="F10" s="54" t="s">
        <v>1032</v>
      </c>
      <c r="G10" s="56"/>
    </row>
    <row r="11" spans="1:7">
      <c r="A11" s="54" t="s">
        <v>821</v>
      </c>
      <c r="B11" s="55">
        <v>18</v>
      </c>
      <c r="C11" s="55">
        <v>20</v>
      </c>
      <c r="D11" s="54" t="s">
        <v>1038</v>
      </c>
      <c r="E11" s="54" t="s">
        <v>1032</v>
      </c>
      <c r="F11" s="54" t="s">
        <v>1032</v>
      </c>
      <c r="G11" s="56"/>
    </row>
    <row r="12" spans="1:7">
      <c r="A12" s="54" t="s">
        <v>810</v>
      </c>
      <c r="B12" s="55">
        <v>2.9</v>
      </c>
      <c r="C12" s="55">
        <v>4.9000000000000004</v>
      </c>
      <c r="D12" s="54" t="s">
        <v>903</v>
      </c>
      <c r="E12" s="54" t="s">
        <v>1032</v>
      </c>
      <c r="F12" s="54" t="s">
        <v>1032</v>
      </c>
      <c r="G12" s="56"/>
    </row>
    <row r="13" spans="1:7" ht="36">
      <c r="A13" s="57" t="s">
        <v>755</v>
      </c>
      <c r="B13" s="58">
        <v>19.7</v>
      </c>
      <c r="C13" s="58">
        <v>35.700000000000003</v>
      </c>
      <c r="D13" s="56" t="s">
        <v>1039</v>
      </c>
      <c r="E13" s="80" t="s">
        <v>1036</v>
      </c>
      <c r="F13" s="81"/>
      <c r="G13" s="56" t="s">
        <v>1040</v>
      </c>
    </row>
    <row r="14" spans="1:7" ht="18">
      <c r="A14" s="54" t="s">
        <v>571</v>
      </c>
      <c r="B14" s="55">
        <v>37.1</v>
      </c>
      <c r="C14" s="55">
        <v>53.1</v>
      </c>
      <c r="D14" s="54" t="s">
        <v>846</v>
      </c>
      <c r="E14" s="80" t="s">
        <v>1036</v>
      </c>
      <c r="F14" s="81"/>
      <c r="G14" s="56" t="s">
        <v>1041</v>
      </c>
    </row>
    <row r="15" spans="1:7">
      <c r="A15" s="54" t="s">
        <v>863</v>
      </c>
      <c r="B15" s="55">
        <v>1.4</v>
      </c>
      <c r="C15" s="55">
        <v>5.4</v>
      </c>
      <c r="D15" s="54" t="s">
        <v>599</v>
      </c>
      <c r="E15" s="54" t="s">
        <v>1032</v>
      </c>
      <c r="F15" s="54" t="s">
        <v>1032</v>
      </c>
      <c r="G15" s="56"/>
    </row>
    <row r="16" spans="1:7">
      <c r="A16" s="54" t="s">
        <v>744</v>
      </c>
      <c r="B16" s="55">
        <v>31.6</v>
      </c>
      <c r="C16" s="55">
        <v>38.6</v>
      </c>
      <c r="D16" s="56" t="s">
        <v>1042</v>
      </c>
      <c r="E16" s="54" t="s">
        <v>1032</v>
      </c>
      <c r="F16" s="54" t="s">
        <v>1032</v>
      </c>
      <c r="G16" s="56"/>
    </row>
    <row r="17" spans="1:7">
      <c r="A17" s="54" t="s">
        <v>854</v>
      </c>
      <c r="B17" s="55">
        <v>17.5</v>
      </c>
      <c r="C17" s="55">
        <v>28.5</v>
      </c>
      <c r="D17" s="54" t="s">
        <v>988</v>
      </c>
      <c r="E17" s="54" t="s">
        <v>1032</v>
      </c>
      <c r="F17" s="54" t="s">
        <v>1032</v>
      </c>
      <c r="G17" s="56"/>
    </row>
    <row r="18" spans="1:7" ht="18">
      <c r="A18" s="54" t="s">
        <v>730</v>
      </c>
      <c r="B18" s="55">
        <v>14.7</v>
      </c>
      <c r="C18" s="55">
        <v>30.7</v>
      </c>
      <c r="D18" s="54" t="s">
        <v>1043</v>
      </c>
      <c r="E18" s="80" t="s">
        <v>1036</v>
      </c>
      <c r="F18" s="81"/>
      <c r="G18" s="56" t="s">
        <v>1044</v>
      </c>
    </row>
    <row r="19" spans="1:7" ht="18">
      <c r="A19" s="54" t="s">
        <v>886</v>
      </c>
      <c r="B19" s="55">
        <v>20.6</v>
      </c>
      <c r="C19" s="55">
        <v>28.6</v>
      </c>
      <c r="D19" s="78" t="s">
        <v>663</v>
      </c>
      <c r="E19" s="80" t="s">
        <v>1036</v>
      </c>
      <c r="F19" s="81"/>
      <c r="G19" s="56" t="s">
        <v>1045</v>
      </c>
    </row>
    <row r="20" spans="1:7">
      <c r="A20" s="54" t="s">
        <v>1046</v>
      </c>
      <c r="B20" s="55">
        <v>40.4</v>
      </c>
      <c r="C20" s="55">
        <v>48.4</v>
      </c>
      <c r="D20" s="79"/>
      <c r="E20" s="54" t="s">
        <v>1032</v>
      </c>
      <c r="F20" s="54" t="s">
        <v>1032</v>
      </c>
      <c r="G20" s="56"/>
    </row>
    <row r="21" spans="1:7">
      <c r="A21" s="54" t="s">
        <v>658</v>
      </c>
      <c r="B21" s="55">
        <v>19.8</v>
      </c>
      <c r="C21" s="55">
        <v>22.8</v>
      </c>
      <c r="D21" s="54" t="s">
        <v>554</v>
      </c>
      <c r="E21" s="54" t="s">
        <v>1032</v>
      </c>
      <c r="F21" s="54" t="s">
        <v>1032</v>
      </c>
      <c r="G21" s="56"/>
    </row>
    <row r="22" spans="1:7" ht="18">
      <c r="A22" s="54" t="s">
        <v>626</v>
      </c>
      <c r="B22" s="55">
        <v>19.899999999999999</v>
      </c>
      <c r="C22" s="55">
        <f>B22+16</f>
        <v>35.9</v>
      </c>
      <c r="D22" s="54" t="s">
        <v>856</v>
      </c>
      <c r="E22" s="80" t="s">
        <v>1036</v>
      </c>
      <c r="F22" s="81"/>
      <c r="G22" s="56" t="s">
        <v>1047</v>
      </c>
    </row>
    <row r="23" spans="1:7" ht="54">
      <c r="A23" s="54" t="s">
        <v>834</v>
      </c>
      <c r="B23" s="55">
        <v>13.8</v>
      </c>
      <c r="C23" s="55">
        <f>B23+16</f>
        <v>29.8</v>
      </c>
      <c r="D23" s="54" t="s">
        <v>740</v>
      </c>
      <c r="E23" s="80" t="s">
        <v>1036</v>
      </c>
      <c r="F23" s="81"/>
      <c r="G23" s="56" t="s">
        <v>1048</v>
      </c>
    </row>
    <row r="24" spans="1:7">
      <c r="A24" s="54" t="s">
        <v>1021</v>
      </c>
      <c r="B24" s="55">
        <v>2.8</v>
      </c>
      <c r="C24" s="55">
        <f>B24+3</f>
        <v>5.8</v>
      </c>
      <c r="D24" s="56" t="s">
        <v>580</v>
      </c>
      <c r="E24" s="54" t="s">
        <v>1032</v>
      </c>
      <c r="F24" s="54" t="s">
        <v>1032</v>
      </c>
      <c r="G24" s="56"/>
    </row>
    <row r="25" spans="1:7">
      <c r="A25" s="54" t="s">
        <v>801</v>
      </c>
      <c r="B25" s="55">
        <v>21.3</v>
      </c>
      <c r="C25" s="55">
        <v>29.3</v>
      </c>
      <c r="D25" s="54" t="s">
        <v>1049</v>
      </c>
      <c r="E25" s="54" t="s">
        <v>1032</v>
      </c>
      <c r="F25" s="54" t="s">
        <v>1032</v>
      </c>
      <c r="G25" s="56"/>
    </row>
    <row r="26" spans="1:7">
      <c r="A26" s="54" t="s">
        <v>821</v>
      </c>
      <c r="B26" s="55">
        <v>20</v>
      </c>
      <c r="C26" s="55">
        <v>21</v>
      </c>
      <c r="D26" s="54" t="s">
        <v>871</v>
      </c>
      <c r="E26" s="54" t="s">
        <v>1032</v>
      </c>
      <c r="F26" s="54" t="s">
        <v>1032</v>
      </c>
      <c r="G26" s="56"/>
    </row>
    <row r="27" spans="1:7">
      <c r="A27" s="54" t="s">
        <v>571</v>
      </c>
      <c r="B27" s="55">
        <v>53.1</v>
      </c>
      <c r="C27" s="55">
        <v>83.1</v>
      </c>
      <c r="D27" s="54" t="s">
        <v>1050</v>
      </c>
      <c r="E27" s="54" t="s">
        <v>1032</v>
      </c>
      <c r="F27" s="54" t="s">
        <v>1032</v>
      </c>
      <c r="G27" s="56"/>
    </row>
    <row r="28" spans="1:7">
      <c r="A28" s="54" t="s">
        <v>571</v>
      </c>
      <c r="B28" s="55">
        <v>83.1</v>
      </c>
      <c r="C28" s="55">
        <v>123.1</v>
      </c>
      <c r="D28" s="56" t="s">
        <v>1051</v>
      </c>
      <c r="E28" s="54" t="s">
        <v>1032</v>
      </c>
      <c r="F28" s="54" t="s">
        <v>1032</v>
      </c>
      <c r="G28" s="56"/>
    </row>
    <row r="29" spans="1:7">
      <c r="A29" s="54" t="s">
        <v>571</v>
      </c>
      <c r="B29" s="55">
        <v>123.1</v>
      </c>
      <c r="C29" s="55">
        <v>153.1</v>
      </c>
      <c r="D29" s="54" t="s">
        <v>1052</v>
      </c>
      <c r="E29" s="54" t="s">
        <v>1032</v>
      </c>
      <c r="F29" s="54" t="s">
        <v>1032</v>
      </c>
      <c r="G29" s="56"/>
    </row>
    <row r="30" spans="1:7">
      <c r="A30" s="54" t="s">
        <v>1023</v>
      </c>
      <c r="B30" s="55">
        <v>31.8</v>
      </c>
      <c r="C30" s="55">
        <v>41.8</v>
      </c>
      <c r="D30" s="54" t="s">
        <v>925</v>
      </c>
      <c r="E30" s="54" t="s">
        <v>1032</v>
      </c>
      <c r="F30" s="54" t="s">
        <v>1032</v>
      </c>
      <c r="G30" s="56"/>
    </row>
    <row r="31" spans="1:7">
      <c r="A31" s="54" t="s">
        <v>863</v>
      </c>
      <c r="B31" s="55">
        <v>5.4</v>
      </c>
      <c r="C31" s="55">
        <v>6.4</v>
      </c>
      <c r="D31" s="54" t="s">
        <v>549</v>
      </c>
      <c r="E31" s="54" t="s">
        <v>1032</v>
      </c>
      <c r="F31" s="54" t="s">
        <v>1032</v>
      </c>
      <c r="G31" s="56"/>
    </row>
    <row r="32" spans="1:7">
      <c r="A32" s="54" t="s">
        <v>744</v>
      </c>
      <c r="B32" s="55">
        <v>38.6</v>
      </c>
      <c r="C32" s="55">
        <v>48.6</v>
      </c>
      <c r="D32" s="56" t="s">
        <v>543</v>
      </c>
      <c r="E32" s="54" t="s">
        <v>1032</v>
      </c>
      <c r="F32" s="54" t="s">
        <v>1032</v>
      </c>
      <c r="G32" s="56"/>
    </row>
    <row r="33" spans="1:7">
      <c r="A33" s="54" t="s">
        <v>916</v>
      </c>
      <c r="B33" s="55">
        <v>6.6</v>
      </c>
      <c r="C33" s="55">
        <v>21.6</v>
      </c>
      <c r="D33" s="54" t="s">
        <v>1022</v>
      </c>
      <c r="E33" s="54" t="s">
        <v>1032</v>
      </c>
      <c r="F33" s="54" t="s">
        <v>1032</v>
      </c>
      <c r="G33" s="56"/>
    </row>
    <row r="34" spans="1:7" ht="36">
      <c r="A34" s="54" t="s">
        <v>1053</v>
      </c>
      <c r="B34" s="55">
        <v>16</v>
      </c>
      <c r="C34" s="55">
        <v>96</v>
      </c>
      <c r="D34" s="56" t="s">
        <v>1054</v>
      </c>
      <c r="E34" s="54" t="s">
        <v>1032</v>
      </c>
      <c r="F34" s="54" t="s">
        <v>1032</v>
      </c>
      <c r="G34" s="56"/>
    </row>
    <row r="35" spans="1:7" ht="27">
      <c r="A35" s="54" t="s">
        <v>571</v>
      </c>
      <c r="B35" s="55">
        <v>153.1</v>
      </c>
      <c r="C35" s="55">
        <v>193.1</v>
      </c>
      <c r="D35" s="56" t="s">
        <v>1055</v>
      </c>
      <c r="E35" s="54" t="s">
        <v>1032</v>
      </c>
      <c r="F35" s="54" t="s">
        <v>1032</v>
      </c>
      <c r="G35" s="56"/>
    </row>
    <row r="36" spans="1:7">
      <c r="A36" s="59" t="s">
        <v>1056</v>
      </c>
      <c r="B36" s="55">
        <v>0</v>
      </c>
      <c r="C36" s="55">
        <v>40</v>
      </c>
      <c r="D36" s="56" t="s">
        <v>859</v>
      </c>
      <c r="E36" s="54" t="s">
        <v>1032</v>
      </c>
      <c r="F36" s="54" t="s">
        <v>1032</v>
      </c>
      <c r="G36" s="56"/>
    </row>
    <row r="37" spans="1:7">
      <c r="A37" s="59" t="s">
        <v>1056</v>
      </c>
      <c r="B37" s="55">
        <v>40</v>
      </c>
      <c r="C37" s="55">
        <v>80</v>
      </c>
      <c r="D37" s="56" t="s">
        <v>969</v>
      </c>
      <c r="E37" s="54" t="s">
        <v>1032</v>
      </c>
      <c r="F37" s="54" t="s">
        <v>1032</v>
      </c>
      <c r="G37" s="56"/>
    </row>
    <row r="38" spans="1:7">
      <c r="A38" s="59" t="s">
        <v>1056</v>
      </c>
      <c r="B38" s="55">
        <v>80</v>
      </c>
      <c r="C38" s="55">
        <v>95</v>
      </c>
      <c r="D38" s="56" t="s">
        <v>1057</v>
      </c>
      <c r="E38" s="54" t="s">
        <v>1032</v>
      </c>
      <c r="F38" s="54" t="s">
        <v>1032</v>
      </c>
      <c r="G38" s="56"/>
    </row>
    <row r="39" spans="1:7">
      <c r="A39" s="59" t="s">
        <v>1056</v>
      </c>
      <c r="B39" s="55">
        <v>95</v>
      </c>
      <c r="C39" s="55">
        <v>110</v>
      </c>
      <c r="D39" s="56" t="s">
        <v>645</v>
      </c>
      <c r="E39" s="54" t="s">
        <v>1032</v>
      </c>
      <c r="F39" s="54" t="s">
        <v>1032</v>
      </c>
      <c r="G39" s="56"/>
    </row>
    <row r="40" spans="1:7">
      <c r="A40" s="59" t="s">
        <v>1056</v>
      </c>
      <c r="B40" s="60">
        <v>110</v>
      </c>
      <c r="C40" s="60">
        <v>120</v>
      </c>
      <c r="D40" s="61" t="s">
        <v>951</v>
      </c>
      <c r="E40" s="54" t="s">
        <v>1032</v>
      </c>
      <c r="F40" s="54" t="s">
        <v>1032</v>
      </c>
      <c r="G40" s="61"/>
    </row>
    <row r="41" spans="1:7">
      <c r="A41" s="59" t="s">
        <v>810</v>
      </c>
      <c r="B41" s="60">
        <v>4.9000000000000004</v>
      </c>
      <c r="C41" s="60">
        <v>5.9</v>
      </c>
      <c r="D41" s="59" t="s">
        <v>551</v>
      </c>
      <c r="E41" s="54" t="s">
        <v>1032</v>
      </c>
      <c r="F41" s="54" t="s">
        <v>1032</v>
      </c>
      <c r="G41" s="61"/>
    </row>
    <row r="42" spans="1:7">
      <c r="A42" s="59" t="s">
        <v>841</v>
      </c>
      <c r="B42" s="60">
        <v>15.5</v>
      </c>
      <c r="C42" s="60">
        <v>16.5</v>
      </c>
      <c r="D42" s="59" t="s">
        <v>832</v>
      </c>
      <c r="E42" s="54" t="s">
        <v>1032</v>
      </c>
      <c r="F42" s="54" t="s">
        <v>1032</v>
      </c>
      <c r="G42" s="61"/>
    </row>
    <row r="43" spans="1:7">
      <c r="A43" s="59" t="s">
        <v>609</v>
      </c>
      <c r="B43" s="60">
        <v>4.5999999999999996</v>
      </c>
      <c r="C43" s="60">
        <v>19.600000000000001</v>
      </c>
      <c r="D43" s="59" t="s">
        <v>1010</v>
      </c>
      <c r="E43" s="54" t="s">
        <v>1032</v>
      </c>
      <c r="F43" s="54" t="s">
        <v>1032</v>
      </c>
      <c r="G43" s="61"/>
    </row>
    <row r="44" spans="1:7">
      <c r="A44" s="59" t="s">
        <v>1058</v>
      </c>
      <c r="B44" s="60">
        <v>48.8</v>
      </c>
      <c r="C44" s="60">
        <v>51.8</v>
      </c>
      <c r="D44" s="59" t="s">
        <v>1059</v>
      </c>
      <c r="E44" s="54" t="s">
        <v>1032</v>
      </c>
      <c r="F44" s="54" t="s">
        <v>1032</v>
      </c>
      <c r="G44" s="61"/>
    </row>
    <row r="45" spans="1:7">
      <c r="A45" s="59" t="s">
        <v>550</v>
      </c>
      <c r="B45" s="60">
        <v>5</v>
      </c>
      <c r="C45" s="60">
        <v>8</v>
      </c>
      <c r="D45" s="59" t="s">
        <v>1059</v>
      </c>
      <c r="E45" s="54" t="s">
        <v>1032</v>
      </c>
      <c r="F45" s="54" t="s">
        <v>1032</v>
      </c>
      <c r="G45" s="61"/>
    </row>
    <row r="46" spans="1:7">
      <c r="A46" s="59" t="s">
        <v>854</v>
      </c>
      <c r="B46" s="60">
        <v>28.5</v>
      </c>
      <c r="C46" s="60">
        <v>30.5</v>
      </c>
      <c r="D46" s="59" t="s">
        <v>1059</v>
      </c>
      <c r="E46" s="54" t="s">
        <v>1032</v>
      </c>
      <c r="F46" s="54" t="s">
        <v>1032</v>
      </c>
      <c r="G46" s="61"/>
    </row>
    <row r="47" spans="1:7">
      <c r="A47" s="59" t="s">
        <v>812</v>
      </c>
      <c r="B47" s="60">
        <v>8.6000000000000014</v>
      </c>
      <c r="C47" s="60">
        <v>24.6</v>
      </c>
      <c r="D47" s="59" t="s">
        <v>1014</v>
      </c>
      <c r="E47" s="54" t="s">
        <v>1032</v>
      </c>
      <c r="F47" s="54" t="s">
        <v>1032</v>
      </c>
      <c r="G47" s="61"/>
    </row>
    <row r="48" spans="1:7">
      <c r="A48" s="59" t="s">
        <v>841</v>
      </c>
      <c r="B48" s="60">
        <v>16.5</v>
      </c>
      <c r="C48" s="60">
        <v>17.5</v>
      </c>
      <c r="D48" s="59" t="s">
        <v>551</v>
      </c>
      <c r="E48" s="54" t="s">
        <v>1032</v>
      </c>
      <c r="F48" s="54" t="s">
        <v>1032</v>
      </c>
      <c r="G48" s="61"/>
    </row>
    <row r="49" spans="1:7">
      <c r="A49" s="59" t="s">
        <v>1013</v>
      </c>
      <c r="B49" s="60">
        <v>27.2</v>
      </c>
      <c r="C49" s="60">
        <v>29.2</v>
      </c>
      <c r="D49" s="59" t="s">
        <v>552</v>
      </c>
      <c r="E49" s="54" t="s">
        <v>1032</v>
      </c>
      <c r="F49" s="54" t="s">
        <v>1032</v>
      </c>
      <c r="G49" s="61"/>
    </row>
    <row r="50" spans="1:7">
      <c r="A50" s="59" t="s">
        <v>555</v>
      </c>
      <c r="B50" s="60">
        <v>8.1</v>
      </c>
      <c r="C50" s="60">
        <v>10.1</v>
      </c>
      <c r="D50" s="59" t="s">
        <v>832</v>
      </c>
      <c r="E50" s="54" t="s">
        <v>1032</v>
      </c>
      <c r="F50" s="54" t="s">
        <v>1032</v>
      </c>
      <c r="G50" s="61"/>
    </row>
    <row r="51" spans="1:7">
      <c r="A51" s="59" t="s">
        <v>755</v>
      </c>
      <c r="B51" s="60">
        <v>35.700000000000003</v>
      </c>
      <c r="C51" s="60">
        <v>37.700000000000003</v>
      </c>
      <c r="D51" s="59" t="s">
        <v>980</v>
      </c>
      <c r="E51" s="54" t="s">
        <v>1032</v>
      </c>
      <c r="F51" s="54" t="s">
        <v>1032</v>
      </c>
      <c r="G51" s="61"/>
    </row>
    <row r="52" spans="1:7">
      <c r="A52" s="59" t="s">
        <v>555</v>
      </c>
      <c r="B52" s="60">
        <v>10.1</v>
      </c>
      <c r="C52" s="60">
        <v>12.1</v>
      </c>
      <c r="D52" s="59" t="s">
        <v>843</v>
      </c>
      <c r="E52" s="54" t="s">
        <v>1032</v>
      </c>
      <c r="F52" s="54" t="s">
        <v>1032</v>
      </c>
      <c r="G52" s="61"/>
    </row>
    <row r="53" spans="1:7">
      <c r="A53" s="59" t="s">
        <v>821</v>
      </c>
      <c r="B53" s="60">
        <v>21</v>
      </c>
      <c r="C53" s="60">
        <v>25</v>
      </c>
      <c r="D53" s="59" t="s">
        <v>599</v>
      </c>
      <c r="E53" s="54" t="s">
        <v>1032</v>
      </c>
      <c r="F53" s="54" t="s">
        <v>1032</v>
      </c>
      <c r="G53" s="61"/>
    </row>
    <row r="54" spans="1:7">
      <c r="A54" s="59" t="s">
        <v>1060</v>
      </c>
      <c r="B54" s="60">
        <v>23.8</v>
      </c>
      <c r="C54" s="60">
        <v>48.8</v>
      </c>
      <c r="D54" s="59" t="s">
        <v>599</v>
      </c>
      <c r="E54" s="54" t="s">
        <v>1032</v>
      </c>
      <c r="F54" s="54" t="s">
        <v>1032</v>
      </c>
      <c r="G54" s="61"/>
    </row>
    <row r="55" spans="1:7" ht="36.75">
      <c r="A55" s="59" t="s">
        <v>916</v>
      </c>
      <c r="B55" s="60">
        <v>21.6</v>
      </c>
      <c r="C55" s="60">
        <v>26.6</v>
      </c>
      <c r="D55" s="59" t="s">
        <v>1061</v>
      </c>
      <c r="E55" s="59"/>
      <c r="F55" s="59"/>
      <c r="G55" s="61" t="s">
        <v>1062</v>
      </c>
    </row>
    <row r="56" spans="1:7" ht="12" customHeight="1">
      <c r="A56" s="59" t="s">
        <v>1022</v>
      </c>
      <c r="B56" s="60">
        <v>8.6999999999999993</v>
      </c>
      <c r="C56" s="60">
        <v>23.7</v>
      </c>
      <c r="D56" s="59" t="s">
        <v>1061</v>
      </c>
      <c r="E56" s="54" t="s">
        <v>1032</v>
      </c>
      <c r="F56" s="54" t="s">
        <v>1032</v>
      </c>
      <c r="G56" s="61"/>
    </row>
    <row r="57" spans="1:7">
      <c r="A57" s="59" t="s">
        <v>927</v>
      </c>
      <c r="B57" s="60">
        <v>2.6</v>
      </c>
      <c r="C57" s="60">
        <v>4.5999999999999996</v>
      </c>
      <c r="D57" s="59" t="s">
        <v>570</v>
      </c>
      <c r="E57" s="54" t="s">
        <v>1032</v>
      </c>
      <c r="F57" s="54" t="s">
        <v>1032</v>
      </c>
      <c r="G57" s="61"/>
    </row>
    <row r="58" spans="1:7">
      <c r="A58" s="59" t="s">
        <v>694</v>
      </c>
      <c r="B58" s="60">
        <v>0.1</v>
      </c>
      <c r="C58" s="60">
        <v>10.1</v>
      </c>
      <c r="D58" s="59" t="s">
        <v>541</v>
      </c>
      <c r="E58" s="54" t="s">
        <v>1032</v>
      </c>
      <c r="F58" s="54" t="s">
        <v>1032</v>
      </c>
      <c r="G58" s="61"/>
    </row>
    <row r="59" spans="1:7">
      <c r="A59" s="59" t="s">
        <v>721</v>
      </c>
      <c r="B59" s="60">
        <v>4</v>
      </c>
      <c r="C59" s="60">
        <v>14</v>
      </c>
      <c r="D59" s="59" t="s">
        <v>680</v>
      </c>
      <c r="E59" s="54" t="s">
        <v>1032</v>
      </c>
      <c r="F59" s="54" t="s">
        <v>1032</v>
      </c>
      <c r="G59" s="61"/>
    </row>
    <row r="60" spans="1:7">
      <c r="A60" s="59" t="s">
        <v>658</v>
      </c>
      <c r="B60" s="60">
        <v>22.8</v>
      </c>
      <c r="C60" s="60">
        <v>24.8</v>
      </c>
      <c r="D60" s="59" t="s">
        <v>689</v>
      </c>
      <c r="E60" s="54" t="s">
        <v>1032</v>
      </c>
      <c r="F60" s="54" t="s">
        <v>1032</v>
      </c>
      <c r="G60" s="61"/>
    </row>
    <row r="61" spans="1:7">
      <c r="A61" s="59" t="s">
        <v>812</v>
      </c>
      <c r="B61" s="60">
        <v>24.6</v>
      </c>
      <c r="C61" s="60">
        <v>26.6</v>
      </c>
      <c r="D61" s="59" t="s">
        <v>635</v>
      </c>
      <c r="E61" s="54" t="s">
        <v>1032</v>
      </c>
      <c r="F61" s="54" t="s">
        <v>1032</v>
      </c>
      <c r="G61" s="61"/>
    </row>
    <row r="62" spans="1:7">
      <c r="A62" s="59" t="s">
        <v>854</v>
      </c>
      <c r="B62" s="60">
        <v>30.5</v>
      </c>
      <c r="C62" s="60">
        <v>32.5</v>
      </c>
      <c r="D62" s="59" t="s">
        <v>635</v>
      </c>
      <c r="E62" s="54" t="s">
        <v>1032</v>
      </c>
      <c r="F62" s="54" t="s">
        <v>1032</v>
      </c>
      <c r="G62" s="61"/>
    </row>
    <row r="63" spans="1:7">
      <c r="A63" s="59" t="s">
        <v>652</v>
      </c>
      <c r="B63" s="60">
        <v>18.399999999999999</v>
      </c>
      <c r="C63" s="60">
        <v>22.2</v>
      </c>
      <c r="D63" s="59" t="s">
        <v>556</v>
      </c>
      <c r="E63" s="54" t="s">
        <v>1032</v>
      </c>
      <c r="F63" s="54" t="s">
        <v>1032</v>
      </c>
      <c r="G63" s="61"/>
    </row>
    <row r="64" spans="1:7">
      <c r="A64" s="59" t="s">
        <v>1023</v>
      </c>
      <c r="B64" s="60">
        <v>41.8</v>
      </c>
      <c r="C64" s="60">
        <v>51.8</v>
      </c>
      <c r="D64" s="59" t="s">
        <v>925</v>
      </c>
      <c r="E64" s="54" t="s">
        <v>1032</v>
      </c>
      <c r="F64" s="54" t="s">
        <v>1032</v>
      </c>
      <c r="G64" s="61"/>
    </row>
    <row r="65" spans="1:7">
      <c r="A65" s="59" t="s">
        <v>755</v>
      </c>
      <c r="B65" s="60" t="s">
        <v>1063</v>
      </c>
      <c r="C65" s="60">
        <v>41.7</v>
      </c>
      <c r="D65" s="59" t="s">
        <v>933</v>
      </c>
      <c r="E65" s="54" t="s">
        <v>1032</v>
      </c>
      <c r="F65" s="54" t="s">
        <v>1032</v>
      </c>
      <c r="G65" s="61"/>
    </row>
    <row r="66" spans="1:7" ht="18">
      <c r="A66" s="59" t="s">
        <v>744</v>
      </c>
      <c r="B66" s="60" t="s">
        <v>1064</v>
      </c>
      <c r="C66" s="60">
        <v>84.6</v>
      </c>
      <c r="D66" s="59" t="s">
        <v>680</v>
      </c>
      <c r="E66" s="59"/>
      <c r="F66" s="62"/>
      <c r="G66" s="56" t="s">
        <v>1065</v>
      </c>
    </row>
    <row r="67" spans="1:7">
      <c r="A67" s="59" t="s">
        <v>863</v>
      </c>
      <c r="B67" s="60" t="s">
        <v>1066</v>
      </c>
      <c r="C67" s="60">
        <v>7.4</v>
      </c>
      <c r="D67" s="59" t="s">
        <v>875</v>
      </c>
      <c r="E67" s="54" t="s">
        <v>1032</v>
      </c>
      <c r="F67" s="54" t="s">
        <v>1032</v>
      </c>
      <c r="G67" s="61"/>
    </row>
    <row r="68" spans="1:7">
      <c r="A68" s="59" t="s">
        <v>768</v>
      </c>
      <c r="B68" s="60" t="s">
        <v>1067</v>
      </c>
      <c r="C68" s="60">
        <v>12.2</v>
      </c>
      <c r="D68" s="59" t="s">
        <v>635</v>
      </c>
      <c r="E68" s="54" t="s">
        <v>1032</v>
      </c>
      <c r="F68" s="54" t="s">
        <v>1032</v>
      </c>
      <c r="G68" s="61"/>
    </row>
    <row r="69" spans="1:7">
      <c r="A69" s="59" t="s">
        <v>609</v>
      </c>
      <c r="B69" s="60" t="s">
        <v>1068</v>
      </c>
      <c r="C69" s="60">
        <v>22.6</v>
      </c>
      <c r="D69" s="59" t="s">
        <v>635</v>
      </c>
      <c r="E69" s="54" t="s">
        <v>1032</v>
      </c>
      <c r="F69" s="54" t="s">
        <v>1032</v>
      </c>
      <c r="G69" s="61"/>
    </row>
    <row r="70" spans="1:7">
      <c r="A70" s="59" t="s">
        <v>606</v>
      </c>
      <c r="B70" s="60" t="s">
        <v>1069</v>
      </c>
      <c r="C70" s="60">
        <v>2</v>
      </c>
      <c r="D70" s="59" t="s">
        <v>635</v>
      </c>
      <c r="E70" s="54" t="s">
        <v>1032</v>
      </c>
      <c r="F70" s="54" t="s">
        <v>1032</v>
      </c>
      <c r="G70" s="61"/>
    </row>
    <row r="71" spans="1:7">
      <c r="A71" s="59" t="s">
        <v>774</v>
      </c>
      <c r="B71" s="60" t="s">
        <v>1069</v>
      </c>
      <c r="C71" s="60">
        <v>2</v>
      </c>
      <c r="D71" s="59" t="s">
        <v>635</v>
      </c>
      <c r="E71" s="54" t="s">
        <v>1032</v>
      </c>
      <c r="F71" s="54" t="s">
        <v>1032</v>
      </c>
      <c r="G71" s="61"/>
    </row>
    <row r="72" spans="1:7">
      <c r="A72" s="59" t="s">
        <v>801</v>
      </c>
      <c r="B72" s="60" t="s">
        <v>1070</v>
      </c>
      <c r="C72" s="60">
        <v>31.3</v>
      </c>
      <c r="D72" s="59" t="s">
        <v>635</v>
      </c>
      <c r="E72" s="54" t="s">
        <v>1032</v>
      </c>
      <c r="F72" s="54" t="s">
        <v>1032</v>
      </c>
      <c r="G72" s="61"/>
    </row>
    <row r="73" spans="1:7">
      <c r="A73" s="63" t="s">
        <v>841</v>
      </c>
      <c r="B73" s="60" t="s">
        <v>1071</v>
      </c>
      <c r="C73" s="60">
        <v>19.5</v>
      </c>
      <c r="D73" s="63" t="s">
        <v>635</v>
      </c>
      <c r="E73" s="54" t="s">
        <v>1032</v>
      </c>
      <c r="F73" s="54" t="s">
        <v>1032</v>
      </c>
    </row>
    <row r="74" spans="1:7">
      <c r="A74" s="63" t="s">
        <v>902</v>
      </c>
      <c r="B74" s="60" t="s">
        <v>1072</v>
      </c>
      <c r="C74" s="60">
        <v>12.1</v>
      </c>
      <c r="D74" s="63" t="s">
        <v>635</v>
      </c>
      <c r="E74" s="54" t="s">
        <v>1032</v>
      </c>
      <c r="F74" s="54" t="s">
        <v>1032</v>
      </c>
    </row>
    <row r="75" spans="1:7">
      <c r="A75" s="63" t="s">
        <v>905</v>
      </c>
      <c r="B75" s="60" t="s">
        <v>1073</v>
      </c>
      <c r="C75" s="60">
        <v>3.2</v>
      </c>
      <c r="D75" s="63" t="s">
        <v>635</v>
      </c>
      <c r="E75" s="54" t="s">
        <v>1032</v>
      </c>
      <c r="F75" s="54" t="s">
        <v>1032</v>
      </c>
    </row>
    <row r="76" spans="1:7">
      <c r="A76" s="63" t="s">
        <v>976</v>
      </c>
      <c r="B76" s="60" t="s">
        <v>1074</v>
      </c>
      <c r="C76" s="60">
        <v>6.6</v>
      </c>
      <c r="D76" s="63" t="s">
        <v>635</v>
      </c>
      <c r="E76" s="54" t="s">
        <v>1032</v>
      </c>
      <c r="F76" s="54" t="s">
        <v>1032</v>
      </c>
    </row>
    <row r="77" spans="1:7">
      <c r="A77" s="63" t="s">
        <v>755</v>
      </c>
      <c r="B77" s="60">
        <v>41.7</v>
      </c>
      <c r="C77" s="60">
        <v>43.7</v>
      </c>
      <c r="D77" s="63" t="s">
        <v>635</v>
      </c>
      <c r="E77" s="54" t="s">
        <v>1032</v>
      </c>
      <c r="F77" s="54" t="s">
        <v>1032</v>
      </c>
    </row>
    <row r="78" spans="1:7">
      <c r="A78" s="63" t="s">
        <v>832</v>
      </c>
      <c r="B78" s="60" t="s">
        <v>1075</v>
      </c>
      <c r="C78" s="60">
        <v>18.399999999999999</v>
      </c>
      <c r="D78" s="63" t="s">
        <v>635</v>
      </c>
      <c r="E78" s="54" t="s">
        <v>1032</v>
      </c>
      <c r="F78" s="54" t="s">
        <v>1032</v>
      </c>
    </row>
    <row r="79" spans="1:7">
      <c r="A79" s="63" t="s">
        <v>607</v>
      </c>
      <c r="B79" s="60" t="s">
        <v>1076</v>
      </c>
      <c r="C79" s="60">
        <v>17.899999999999999</v>
      </c>
      <c r="D79" s="63" t="s">
        <v>635</v>
      </c>
      <c r="E79" s="54" t="s">
        <v>1032</v>
      </c>
      <c r="F79" s="54" t="s">
        <v>1032</v>
      </c>
    </row>
    <row r="80" spans="1:7">
      <c r="A80" s="63" t="s">
        <v>658</v>
      </c>
      <c r="B80" s="60" t="s">
        <v>1077</v>
      </c>
      <c r="C80" s="60">
        <v>26.8</v>
      </c>
      <c r="D80" s="63" t="s">
        <v>635</v>
      </c>
      <c r="E80" s="54" t="s">
        <v>1032</v>
      </c>
      <c r="F80" s="54" t="s">
        <v>1032</v>
      </c>
    </row>
    <row r="81" spans="1:7">
      <c r="A81" s="63" t="s">
        <v>541</v>
      </c>
      <c r="B81" s="60" t="s">
        <v>1078</v>
      </c>
      <c r="C81" s="60">
        <v>20.7</v>
      </c>
      <c r="D81" s="63" t="s">
        <v>635</v>
      </c>
      <c r="E81" s="54" t="s">
        <v>1032</v>
      </c>
      <c r="F81" s="54" t="s">
        <v>1032</v>
      </c>
    </row>
    <row r="82" spans="1:7" ht="18">
      <c r="A82" s="63" t="s">
        <v>854</v>
      </c>
      <c r="B82" s="60" t="s">
        <v>1079</v>
      </c>
      <c r="C82" s="60">
        <v>48.5</v>
      </c>
      <c r="D82" s="63" t="s">
        <v>782</v>
      </c>
      <c r="F82" s="62"/>
      <c r="G82" s="56" t="s">
        <v>1080</v>
      </c>
    </row>
    <row r="83" spans="1:7">
      <c r="A83" s="63" t="s">
        <v>606</v>
      </c>
      <c r="B83" s="60">
        <v>2</v>
      </c>
      <c r="C83" s="60">
        <v>5</v>
      </c>
      <c r="D83" s="63" t="s">
        <v>635</v>
      </c>
      <c r="E83" s="54" t="s">
        <v>1032</v>
      </c>
      <c r="F83" s="54" t="s">
        <v>1032</v>
      </c>
    </row>
    <row r="84" spans="1:7">
      <c r="A84" s="63" t="s">
        <v>653</v>
      </c>
      <c r="B84" s="60" t="s">
        <v>1081</v>
      </c>
      <c r="C84" s="60">
        <v>22.4</v>
      </c>
      <c r="D84" s="63" t="s">
        <v>661</v>
      </c>
      <c r="E84" s="54" t="s">
        <v>1032</v>
      </c>
      <c r="F84" s="54" t="s">
        <v>1032</v>
      </c>
    </row>
    <row r="85" spans="1:7">
      <c r="A85" s="63" t="s">
        <v>653</v>
      </c>
      <c r="B85" s="60">
        <v>22.4</v>
      </c>
      <c r="C85" s="60">
        <v>32.4</v>
      </c>
      <c r="D85" s="63" t="s">
        <v>933</v>
      </c>
      <c r="E85" s="54" t="s">
        <v>1032</v>
      </c>
      <c r="F85" s="54" t="s">
        <v>1032</v>
      </c>
    </row>
    <row r="86" spans="1:7">
      <c r="A86" s="63" t="s">
        <v>653</v>
      </c>
      <c r="B86" s="60">
        <v>32.4</v>
      </c>
      <c r="C86" s="60">
        <v>42.4</v>
      </c>
      <c r="D86" s="63" t="s">
        <v>988</v>
      </c>
      <c r="E86" s="54" t="s">
        <v>1032</v>
      </c>
      <c r="F86" s="54" t="s">
        <v>1032</v>
      </c>
    </row>
    <row r="87" spans="1:7">
      <c r="A87" s="63" t="s">
        <v>653</v>
      </c>
      <c r="B87" s="60">
        <v>42.4</v>
      </c>
      <c r="C87" s="60">
        <v>52.4</v>
      </c>
      <c r="D87" s="63" t="s">
        <v>790</v>
      </c>
      <c r="E87" s="54" t="s">
        <v>1032</v>
      </c>
      <c r="F87" s="54" t="s">
        <v>1032</v>
      </c>
    </row>
    <row r="88" spans="1:7">
      <c r="A88" s="63" t="s">
        <v>745</v>
      </c>
      <c r="B88" s="60">
        <v>0</v>
      </c>
      <c r="C88" s="60">
        <v>40</v>
      </c>
      <c r="D88" s="63" t="s">
        <v>999</v>
      </c>
      <c r="E88" s="54" t="s">
        <v>1032</v>
      </c>
      <c r="F88" s="54" t="s">
        <v>1032</v>
      </c>
    </row>
    <row r="89" spans="1:7">
      <c r="A89" s="63" t="s">
        <v>902</v>
      </c>
      <c r="B89" s="60">
        <v>12.1</v>
      </c>
      <c r="C89" s="60">
        <v>42.1</v>
      </c>
      <c r="D89" s="63" t="s">
        <v>861</v>
      </c>
      <c r="E89" s="54" t="s">
        <v>1032</v>
      </c>
      <c r="F89" s="54" t="s">
        <v>1032</v>
      </c>
    </row>
    <row r="90" spans="1:7">
      <c r="A90" s="63" t="s">
        <v>902</v>
      </c>
      <c r="B90" s="60">
        <v>42.1</v>
      </c>
      <c r="C90" s="60">
        <v>52.1</v>
      </c>
      <c r="D90" s="63" t="s">
        <v>983</v>
      </c>
      <c r="E90" s="54" t="s">
        <v>1032</v>
      </c>
      <c r="F90" s="54" t="s">
        <v>1032</v>
      </c>
    </row>
    <row r="91" spans="1:7">
      <c r="A91" s="63" t="s">
        <v>652</v>
      </c>
      <c r="B91" s="60" t="s">
        <v>1082</v>
      </c>
      <c r="C91" s="60">
        <v>26.2</v>
      </c>
      <c r="D91" s="63" t="s">
        <v>732</v>
      </c>
      <c r="E91" s="54" t="s">
        <v>1032</v>
      </c>
      <c r="F91" s="54" t="s">
        <v>1032</v>
      </c>
    </row>
    <row r="92" spans="1:7">
      <c r="A92" s="63" t="s">
        <v>980</v>
      </c>
      <c r="B92" s="60" t="s">
        <v>1083</v>
      </c>
      <c r="C92" s="60">
        <v>22.8</v>
      </c>
      <c r="D92" s="63" t="s">
        <v>616</v>
      </c>
      <c r="E92" s="54" t="s">
        <v>1032</v>
      </c>
      <c r="F92" s="54" t="s">
        <v>1032</v>
      </c>
    </row>
    <row r="93" spans="1:7">
      <c r="A93" s="63" t="s">
        <v>980</v>
      </c>
      <c r="B93" s="60">
        <v>22.8</v>
      </c>
      <c r="C93" s="60">
        <v>30.8</v>
      </c>
      <c r="D93" s="63" t="s">
        <v>887</v>
      </c>
      <c r="E93" s="54" t="s">
        <v>1032</v>
      </c>
      <c r="F93" s="54" t="s">
        <v>1032</v>
      </c>
    </row>
    <row r="94" spans="1:7">
      <c r="A94" s="63" t="s">
        <v>980</v>
      </c>
      <c r="B94" s="60">
        <v>30.8</v>
      </c>
      <c r="C94" s="60">
        <v>37.799999999999997</v>
      </c>
      <c r="D94" s="63" t="s">
        <v>653</v>
      </c>
      <c r="E94" s="54" t="s">
        <v>1032</v>
      </c>
      <c r="F94" s="54" t="s">
        <v>1032</v>
      </c>
    </row>
    <row r="95" spans="1:7">
      <c r="A95" s="63" t="s">
        <v>980</v>
      </c>
      <c r="B95" s="60">
        <v>37.799999999999997</v>
      </c>
      <c r="C95" s="60">
        <v>42.8</v>
      </c>
      <c r="D95" s="63" t="s">
        <v>695</v>
      </c>
      <c r="E95" s="54" t="s">
        <v>1032</v>
      </c>
      <c r="F95" s="54" t="s">
        <v>1032</v>
      </c>
    </row>
    <row r="96" spans="1:7">
      <c r="A96" s="63" t="s">
        <v>980</v>
      </c>
      <c r="B96" s="60">
        <v>42.8</v>
      </c>
      <c r="C96" s="60">
        <v>49.8</v>
      </c>
      <c r="D96" s="63" t="s">
        <v>857</v>
      </c>
      <c r="E96" s="54" t="s">
        <v>1032</v>
      </c>
      <c r="F96" s="54" t="s">
        <v>1032</v>
      </c>
    </row>
    <row r="97" spans="1:7">
      <c r="A97" s="54" t="s">
        <v>980</v>
      </c>
      <c r="B97" s="55">
        <v>49.8</v>
      </c>
      <c r="C97" s="55">
        <v>53.8</v>
      </c>
      <c r="D97" s="54" t="s">
        <v>808</v>
      </c>
      <c r="E97" s="54" t="s">
        <v>1032</v>
      </c>
      <c r="F97" s="54" t="s">
        <v>1032</v>
      </c>
      <c r="G97" s="56"/>
    </row>
    <row r="98" spans="1:7">
      <c r="A98" s="54" t="s">
        <v>854</v>
      </c>
      <c r="B98" s="55">
        <v>48.5</v>
      </c>
      <c r="C98" s="55">
        <v>51.5</v>
      </c>
      <c r="D98" s="54" t="s">
        <v>635</v>
      </c>
      <c r="E98" s="54" t="s">
        <v>1032</v>
      </c>
      <c r="F98" s="54" t="s">
        <v>1032</v>
      </c>
      <c r="G98" s="56"/>
    </row>
    <row r="99" spans="1:7">
      <c r="A99" s="54" t="s">
        <v>712</v>
      </c>
      <c r="B99" s="55" t="s">
        <v>1069</v>
      </c>
      <c r="C99" s="55">
        <v>2</v>
      </c>
      <c r="D99" s="54" t="s">
        <v>584</v>
      </c>
      <c r="E99" s="54" t="s">
        <v>1032</v>
      </c>
      <c r="F99" s="54" t="s">
        <v>1032</v>
      </c>
      <c r="G99" s="56"/>
    </row>
    <row r="100" spans="1:7">
      <c r="A100" s="54" t="s">
        <v>755</v>
      </c>
      <c r="B100" s="55" t="s">
        <v>1084</v>
      </c>
      <c r="C100" s="55">
        <v>47.7</v>
      </c>
      <c r="D100" s="54" t="s">
        <v>552</v>
      </c>
      <c r="E100" s="54" t="s">
        <v>1032</v>
      </c>
      <c r="F100" s="54" t="s">
        <v>1032</v>
      </c>
      <c r="G100" s="56"/>
    </row>
    <row r="101" spans="1:7">
      <c r="A101" s="54" t="s">
        <v>956</v>
      </c>
      <c r="B101" s="55" t="s">
        <v>1085</v>
      </c>
      <c r="C101" s="55">
        <v>54.8</v>
      </c>
      <c r="D101" s="54" t="s">
        <v>552</v>
      </c>
      <c r="E101" s="54" t="s">
        <v>1032</v>
      </c>
      <c r="F101" s="54" t="s">
        <v>1032</v>
      </c>
      <c r="G101" s="56"/>
    </row>
    <row r="102" spans="1:7">
      <c r="A102" s="54" t="s">
        <v>658</v>
      </c>
      <c r="B102" s="55" t="s">
        <v>1086</v>
      </c>
      <c r="C102" s="55">
        <v>32.799999999999997</v>
      </c>
      <c r="D102" s="54" t="s">
        <v>952</v>
      </c>
      <c r="E102" s="54" t="s">
        <v>1032</v>
      </c>
      <c r="F102" s="54" t="s">
        <v>1032</v>
      </c>
      <c r="G102" s="56"/>
    </row>
    <row r="103" spans="1:7">
      <c r="A103" s="54" t="s">
        <v>753</v>
      </c>
      <c r="B103" s="55" t="s">
        <v>1087</v>
      </c>
      <c r="C103" s="55">
        <v>21.2</v>
      </c>
      <c r="D103" s="54" t="s">
        <v>952</v>
      </c>
      <c r="E103" s="54" t="s">
        <v>1032</v>
      </c>
      <c r="F103" s="54" t="s">
        <v>1032</v>
      </c>
      <c r="G103" s="56"/>
    </row>
    <row r="104" spans="1:7">
      <c r="A104" s="54" t="s">
        <v>801</v>
      </c>
      <c r="B104" s="55" t="s">
        <v>1088</v>
      </c>
      <c r="C104" s="55">
        <v>36.299999999999997</v>
      </c>
      <c r="D104" s="54" t="s">
        <v>952</v>
      </c>
      <c r="E104" s="54" t="s">
        <v>1032</v>
      </c>
      <c r="F104" s="54" t="s">
        <v>1032</v>
      </c>
      <c r="G104" s="56"/>
    </row>
    <row r="105" spans="1:7">
      <c r="A105" s="54" t="s">
        <v>927</v>
      </c>
      <c r="B105" s="55" t="s">
        <v>1089</v>
      </c>
      <c r="C105" s="55">
        <v>7.6</v>
      </c>
      <c r="D105" s="54" t="s">
        <v>952</v>
      </c>
      <c r="E105" s="54" t="s">
        <v>1032</v>
      </c>
      <c r="F105" s="54" t="s">
        <v>1032</v>
      </c>
      <c r="G105" s="56"/>
    </row>
    <row r="106" spans="1:7">
      <c r="A106" s="54" t="s">
        <v>607</v>
      </c>
      <c r="B106" s="55" t="s">
        <v>1090</v>
      </c>
      <c r="C106" s="55">
        <v>20.9</v>
      </c>
      <c r="D106" s="54" t="s">
        <v>654</v>
      </c>
      <c r="E106" s="54" t="s">
        <v>1032</v>
      </c>
      <c r="F106" s="54" t="s">
        <v>1032</v>
      </c>
      <c r="G106" s="56"/>
    </row>
    <row r="107" spans="1:7">
      <c r="A107" s="54" t="s">
        <v>821</v>
      </c>
      <c r="B107" s="55" t="s">
        <v>1091</v>
      </c>
      <c r="C107" s="55">
        <v>30</v>
      </c>
      <c r="D107" s="54" t="s">
        <v>654</v>
      </c>
      <c r="E107" s="54" t="s">
        <v>1032</v>
      </c>
      <c r="F107" s="54" t="s">
        <v>1032</v>
      </c>
      <c r="G107" s="56"/>
    </row>
    <row r="108" spans="1:7">
      <c r="A108" s="54" t="s">
        <v>712</v>
      </c>
      <c r="B108" s="55" t="s">
        <v>1092</v>
      </c>
      <c r="C108" s="55">
        <v>4</v>
      </c>
      <c r="D108" s="54" t="s">
        <v>599</v>
      </c>
      <c r="E108" s="54" t="s">
        <v>1032</v>
      </c>
      <c r="F108" s="54" t="s">
        <v>1032</v>
      </c>
      <c r="G108" s="56"/>
    </row>
    <row r="109" spans="1:7">
      <c r="A109" s="54" t="s">
        <v>905</v>
      </c>
      <c r="B109" s="55" t="s">
        <v>1093</v>
      </c>
      <c r="C109" s="55">
        <v>5.2</v>
      </c>
      <c r="D109" s="54" t="s">
        <v>599</v>
      </c>
      <c r="E109" s="54" t="s">
        <v>1032</v>
      </c>
      <c r="F109" s="54" t="s">
        <v>1032</v>
      </c>
      <c r="G109" s="56"/>
    </row>
    <row r="110" spans="1:7">
      <c r="A110" s="54" t="s">
        <v>841</v>
      </c>
      <c r="B110" s="55" t="s">
        <v>1094</v>
      </c>
      <c r="C110" s="55">
        <v>26.5</v>
      </c>
      <c r="D110" s="54" t="s">
        <v>915</v>
      </c>
      <c r="E110" s="54" t="s">
        <v>1032</v>
      </c>
      <c r="F110" s="54" t="s">
        <v>1032</v>
      </c>
      <c r="G110" s="56"/>
    </row>
    <row r="111" spans="1:7">
      <c r="A111" s="54" t="s">
        <v>822</v>
      </c>
      <c r="B111" s="55" t="s">
        <v>1095</v>
      </c>
      <c r="C111" s="55">
        <v>15.4</v>
      </c>
      <c r="D111" s="54" t="s">
        <v>599</v>
      </c>
      <c r="E111" s="54" t="s">
        <v>1032</v>
      </c>
      <c r="F111" s="54" t="s">
        <v>1032</v>
      </c>
      <c r="G111" s="56"/>
    </row>
    <row r="112" spans="1:7">
      <c r="A112" s="54" t="s">
        <v>976</v>
      </c>
      <c r="B112" s="55" t="s">
        <v>1096</v>
      </c>
      <c r="C112" s="55">
        <v>8.6</v>
      </c>
      <c r="D112" s="54" t="s">
        <v>599</v>
      </c>
      <c r="E112" s="54" t="s">
        <v>1032</v>
      </c>
      <c r="F112" s="54" t="s">
        <v>1032</v>
      </c>
      <c r="G112" s="56"/>
    </row>
    <row r="113" spans="1:7">
      <c r="A113" s="54" t="s">
        <v>1021</v>
      </c>
      <c r="B113" s="55" t="s">
        <v>1097</v>
      </c>
      <c r="C113" s="55">
        <v>7.8</v>
      </c>
      <c r="D113" s="54" t="s">
        <v>599</v>
      </c>
      <c r="E113" s="54" t="s">
        <v>1032</v>
      </c>
      <c r="F113" s="54" t="s">
        <v>1032</v>
      </c>
      <c r="G113" s="56"/>
    </row>
    <row r="114" spans="1:7">
      <c r="A114" s="54" t="s">
        <v>853</v>
      </c>
      <c r="B114" s="55" t="s">
        <v>1066</v>
      </c>
      <c r="C114" s="55">
        <v>8.4</v>
      </c>
      <c r="D114" s="54" t="s">
        <v>600</v>
      </c>
      <c r="E114" s="54" t="s">
        <v>1032</v>
      </c>
      <c r="F114" s="54" t="s">
        <v>1032</v>
      </c>
      <c r="G114" s="56"/>
    </row>
    <row r="115" spans="1:7">
      <c r="A115" s="54" t="s">
        <v>884</v>
      </c>
      <c r="B115" s="55" t="s">
        <v>1098</v>
      </c>
      <c r="C115" s="55">
        <v>3.3</v>
      </c>
      <c r="D115" s="54" t="s">
        <v>600</v>
      </c>
      <c r="E115" s="54" t="s">
        <v>1032</v>
      </c>
      <c r="F115" s="54" t="s">
        <v>1032</v>
      </c>
      <c r="G115" s="56"/>
    </row>
    <row r="116" spans="1:7">
      <c r="A116" s="54" t="s">
        <v>877</v>
      </c>
      <c r="B116" s="55" t="s">
        <v>1099</v>
      </c>
      <c r="C116" s="55">
        <v>6</v>
      </c>
      <c r="D116" s="54" t="s">
        <v>600</v>
      </c>
      <c r="E116" s="54" t="s">
        <v>1032</v>
      </c>
      <c r="F116" s="54" t="s">
        <v>1032</v>
      </c>
      <c r="G116" s="56"/>
    </row>
    <row r="117" spans="1:7">
      <c r="A117" s="54" t="s">
        <v>550</v>
      </c>
      <c r="B117" s="55" t="s">
        <v>1100</v>
      </c>
      <c r="C117" s="55">
        <v>12</v>
      </c>
      <c r="D117" s="54" t="s">
        <v>600</v>
      </c>
      <c r="E117" s="54" t="s">
        <v>1032</v>
      </c>
      <c r="F117" s="54" t="s">
        <v>1032</v>
      </c>
      <c r="G117" s="56"/>
    </row>
    <row r="118" spans="1:7">
      <c r="A118" s="54" t="s">
        <v>863</v>
      </c>
      <c r="B118" s="55" t="s">
        <v>1101</v>
      </c>
      <c r="C118" s="55">
        <v>9.4</v>
      </c>
      <c r="D118" s="54" t="s">
        <v>952</v>
      </c>
      <c r="E118" s="54" t="s">
        <v>1032</v>
      </c>
      <c r="F118" s="54" t="s">
        <v>1032</v>
      </c>
      <c r="G118" s="56"/>
    </row>
    <row r="119" spans="1:7">
      <c r="A119" s="54" t="s">
        <v>985</v>
      </c>
      <c r="B119" s="55" t="s">
        <v>1097</v>
      </c>
      <c r="C119" s="55">
        <v>7.8</v>
      </c>
      <c r="D119" s="54" t="s">
        <v>914</v>
      </c>
      <c r="E119" s="54" t="s">
        <v>1032</v>
      </c>
      <c r="F119" s="54" t="s">
        <v>1032</v>
      </c>
      <c r="G119" s="56"/>
    </row>
    <row r="120" spans="1:7">
      <c r="A120" s="54" t="s">
        <v>906</v>
      </c>
      <c r="B120" s="55" t="s">
        <v>1102</v>
      </c>
      <c r="C120" s="55">
        <v>12.2</v>
      </c>
      <c r="D120" s="54" t="s">
        <v>914</v>
      </c>
      <c r="E120" s="54" t="s">
        <v>1032</v>
      </c>
      <c r="F120" s="54" t="s">
        <v>1032</v>
      </c>
      <c r="G120" s="56"/>
    </row>
    <row r="121" spans="1:7">
      <c r="A121" s="54" t="s">
        <v>541</v>
      </c>
      <c r="B121" s="55" t="s">
        <v>1103</v>
      </c>
      <c r="C121" s="55">
        <v>25.7</v>
      </c>
      <c r="D121" s="54" t="s">
        <v>654</v>
      </c>
      <c r="E121" s="54" t="s">
        <v>1032</v>
      </c>
      <c r="F121" s="54" t="s">
        <v>1032</v>
      </c>
      <c r="G121" s="56"/>
    </row>
    <row r="122" spans="1:7">
      <c r="A122" s="54" t="s">
        <v>657</v>
      </c>
      <c r="B122" s="55" t="s">
        <v>1104</v>
      </c>
      <c r="C122" s="55">
        <v>15.3</v>
      </c>
      <c r="D122" s="54" t="s">
        <v>914</v>
      </c>
      <c r="E122" s="54" t="s">
        <v>1032</v>
      </c>
      <c r="F122" s="54" t="s">
        <v>1032</v>
      </c>
      <c r="G122" s="56"/>
    </row>
    <row r="123" spans="1:7">
      <c r="A123" s="54" t="s">
        <v>761</v>
      </c>
      <c r="B123" s="55">
        <v>21.7</v>
      </c>
      <c r="C123" s="55">
        <v>25.7</v>
      </c>
      <c r="D123" s="54" t="s">
        <v>656</v>
      </c>
      <c r="E123" s="54" t="s">
        <v>1032</v>
      </c>
      <c r="F123" s="54" t="s">
        <v>1032</v>
      </c>
      <c r="G123" s="56"/>
    </row>
    <row r="124" spans="1:7">
      <c r="A124" s="54" t="s">
        <v>810</v>
      </c>
      <c r="B124" s="55" t="s">
        <v>1105</v>
      </c>
      <c r="C124" s="55">
        <v>7.9</v>
      </c>
      <c r="D124" s="54" t="s">
        <v>656</v>
      </c>
      <c r="E124" s="54" t="s">
        <v>1032</v>
      </c>
      <c r="F124" s="54" t="s">
        <v>1032</v>
      </c>
      <c r="G124" s="56"/>
    </row>
    <row r="125" spans="1:7">
      <c r="A125" s="54" t="s">
        <v>946</v>
      </c>
      <c r="B125" s="55" t="s">
        <v>1106</v>
      </c>
      <c r="C125" s="55">
        <v>27</v>
      </c>
      <c r="D125" s="54" t="s">
        <v>654</v>
      </c>
      <c r="E125" s="54" t="s">
        <v>1032</v>
      </c>
      <c r="F125" s="54" t="s">
        <v>1032</v>
      </c>
      <c r="G125" s="56"/>
    </row>
    <row r="126" spans="1:7">
      <c r="A126" s="54" t="s">
        <v>995</v>
      </c>
      <c r="B126" s="55" t="s">
        <v>1107</v>
      </c>
      <c r="C126" s="55">
        <v>71.8</v>
      </c>
      <c r="D126" s="54" t="s">
        <v>861</v>
      </c>
      <c r="E126" s="54" t="s">
        <v>1032</v>
      </c>
      <c r="F126" s="54" t="s">
        <v>1032</v>
      </c>
      <c r="G126" s="56"/>
    </row>
    <row r="127" spans="1:7">
      <c r="A127" s="54" t="s">
        <v>916</v>
      </c>
      <c r="B127" s="55" t="s">
        <v>1108</v>
      </c>
      <c r="C127" s="55">
        <v>30.6</v>
      </c>
      <c r="D127" s="54" t="s">
        <v>952</v>
      </c>
      <c r="E127" s="54" t="s">
        <v>1032</v>
      </c>
      <c r="F127" s="54" t="s">
        <v>1032</v>
      </c>
      <c r="G127" s="56"/>
    </row>
    <row r="128" spans="1:7">
      <c r="A128" s="54" t="s">
        <v>963</v>
      </c>
      <c r="B128" s="55" t="s">
        <v>1109</v>
      </c>
      <c r="C128" s="55">
        <v>30.3</v>
      </c>
      <c r="D128" s="54" t="s">
        <v>915</v>
      </c>
      <c r="E128" s="54" t="s">
        <v>1032</v>
      </c>
      <c r="F128" s="54" t="s">
        <v>1032</v>
      </c>
      <c r="G128" s="56"/>
    </row>
    <row r="129" spans="1:7" ht="18">
      <c r="A129" s="54" t="s">
        <v>652</v>
      </c>
      <c r="B129" s="55" t="s">
        <v>1110</v>
      </c>
      <c r="C129" s="55">
        <v>49.2</v>
      </c>
      <c r="D129" s="54" t="s">
        <v>671</v>
      </c>
      <c r="E129" s="54"/>
      <c r="F129" s="54"/>
      <c r="G129" s="56" t="s">
        <v>1111</v>
      </c>
    </row>
    <row r="130" spans="1:7">
      <c r="A130" s="54" t="s">
        <v>861</v>
      </c>
      <c r="B130" s="55">
        <v>25.9</v>
      </c>
      <c r="C130" s="55">
        <v>38.9</v>
      </c>
      <c r="D130" s="54" t="s">
        <v>671</v>
      </c>
      <c r="E130" s="54" t="s">
        <v>1032</v>
      </c>
      <c r="F130" s="54" t="s">
        <v>1032</v>
      </c>
      <c r="G130" s="56"/>
    </row>
  </sheetData>
  <mergeCells count="8">
    <mergeCell ref="D19:D20"/>
    <mergeCell ref="E19:F19"/>
    <mergeCell ref="E22:F22"/>
    <mergeCell ref="E23:F23"/>
    <mergeCell ref="E8:F8"/>
    <mergeCell ref="E13:F13"/>
    <mergeCell ref="E14:F14"/>
    <mergeCell ref="E18:F18"/>
  </mergeCells>
  <pageMargins left="0.7" right="0.7" top="0.75" bottom="0.75" header="0.3" footer="0.3"/>
  <customProperties>
    <customPr name="_pios_i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B9CF1F67B5539419C7CC9040C3AE0D2" ma:contentTypeVersion="21" ma:contentTypeDescription="Crée un document." ma:contentTypeScope="" ma:versionID="eb26ebd495f3f73e3bbd177d264e707c">
  <xsd:schema xmlns:xsd="http://www.w3.org/2001/XMLSchema" xmlns:xs="http://www.w3.org/2001/XMLSchema" xmlns:p="http://schemas.microsoft.com/office/2006/metadata/properties" xmlns:ns2="29a76da3-23bc-4d6a-ad4f-65033a03e763" xmlns:ns3="e2fbd1de-3a53-49af-b5dd-99430bb2e44a" targetNamespace="http://schemas.microsoft.com/office/2006/metadata/properties" ma:root="true" ma:fieldsID="4c358cc43a79e9077cf60d8dcef76b72" ns2:_="" ns3:_="">
    <xsd:import namespace="29a76da3-23bc-4d6a-ad4f-65033a03e763"/>
    <xsd:import namespace="e2fbd1de-3a53-49af-b5dd-99430bb2e44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element ref="ns2:MediaServiceLocation" minOccurs="0"/>
                <xsd:element ref="ns2:MediaServiceAutoKeyPoints" minOccurs="0"/>
                <xsd:element ref="ns2:MediaServiceKeyPoints" minOccurs="0"/>
                <xsd:element ref="ns3:TaxCatchAll" minOccurs="0"/>
                <xsd:element ref="ns2:lcf76f155ced4ddcb4097134ff3c332f" minOccurs="0"/>
                <xsd:element ref="ns2:STATUT"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a76da3-23bc-4d6a-ad4f-65033a03e7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Balises d’images" ma:readOnly="false" ma:fieldId="{5cf76f15-5ced-4ddc-b409-7134ff3c332f}" ma:taxonomyMulti="true" ma:sspId="b4a94685-dace-4006-9151-2de8d36fbac3" ma:termSetId="09814cd3-568e-fe90-9814-8d621ff8fb84" ma:anchorId="fba54fb3-c3e1-fe81-a776-ca4b69148c4d" ma:open="true" ma:isKeyword="false">
      <xsd:complexType>
        <xsd:sequence>
          <xsd:element ref="pc:Terms" minOccurs="0" maxOccurs="1"/>
        </xsd:sequence>
      </xsd:complexType>
    </xsd:element>
    <xsd:element name="STATUT" ma:index="24" nillable="true" ma:displayName="STATUT" ma:default="Ouvert aux créneaux" ma:format="Dropdown" ma:internalName="STATUT">
      <xsd:simpleType>
        <xsd:restriction base="dms:Choice">
          <xsd:enumeration value="Ouvert aux créneaux"/>
          <xsd:enumeration value="Clôturé jusqu'au 28 prochain"/>
        </xsd:restrictio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fbd1de-3a53-49af-b5dd-99430bb2e44a"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e13dd010-d4d4-4d04-b974-bbae9af56134}" ma:internalName="TaxCatchAll" ma:showField="CatchAllData" ma:web="e2fbd1de-3a53-49af-b5dd-99430bb2e44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e2fbd1de-3a53-49af-b5dd-99430bb2e44a" xsi:nil="true"/>
    <lcf76f155ced4ddcb4097134ff3c332f xmlns="29a76da3-23bc-4d6a-ad4f-65033a03e763">
      <Terms xmlns="http://schemas.microsoft.com/office/infopath/2007/PartnerControls"/>
    </lcf76f155ced4ddcb4097134ff3c332f>
    <STATUT xmlns="29a76da3-23bc-4d6a-ad4f-65033a03e763">Ouvert aux créneaux</STATUT>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50DE01-1ADA-4457-86F9-30C78E5937F7}"/>
</file>

<file path=customXml/itemProps2.xml><?xml version="1.0" encoding="utf-8"?>
<ds:datastoreItem xmlns:ds="http://schemas.openxmlformats.org/officeDocument/2006/customXml" ds:itemID="{13FC74E6-8531-40FD-926A-1FD4E8D9B5AE}"/>
</file>

<file path=customXml/itemProps3.xml><?xml version="1.0" encoding="utf-8"?>
<ds:datastoreItem xmlns:ds="http://schemas.openxmlformats.org/officeDocument/2006/customXml" ds:itemID="{296F30FF-3171-4CC5-85E8-0768C87887D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 Claire-Lise</dc:creator>
  <cp:keywords/>
  <dc:description/>
  <cp:lastModifiedBy>ARRIVE Laure</cp:lastModifiedBy>
  <cp:revision/>
  <dcterms:created xsi:type="dcterms:W3CDTF">2025-05-13T11:57:49Z</dcterms:created>
  <dcterms:modified xsi:type="dcterms:W3CDTF">2025-06-30T09:00:15Z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0x0101003B9CF1F67B5539419C7CC9040C3AE0D2</vt:lpwstr>
  </property>
  <property fmtid="{D5CDD505-2E9C-101B-9397-08002B2CF9AE}" pid="3" name="MediaServiceImageTags">
    <vt:lpwstr/>
  </property>
</Properties>
</file>