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bureau.si.interne\data\GT2NA\EchangeGRP\GT2NA\CDI-PAR\SCET\11 - S3REnR\1_Suivi_S3REnR\02. Bilans techniques annuels\2024\ETF 2024\3_Ile-de-France\Publication\"/>
    </mc:Choice>
  </mc:AlternateContent>
  <xr:revisionPtr revIDLastSave="0" documentId="13_ncr:1_{C25099A4-3E96-41EB-BE0B-14BB89D5EA7D}" xr6:coauthVersionLast="47" xr6:coauthVersionMax="47" xr10:uidLastSave="{00000000-0000-0000-0000-000000000000}"/>
  <bookViews>
    <workbookView xWindow="-120" yWindow="-120" windowWidth="29040" windowHeight="15840" tabRatio="902" xr2:uid="{00000000-000D-0000-FFFF-FFFF00000000}"/>
  </bookViews>
  <sheets>
    <sheet name="Travaux_EI" sheetId="11" r:id="rId1"/>
    <sheet name="Travaux_S3REnR_Creation" sheetId="13" r:id="rId2"/>
    <sheet name="Transfert" sheetId="14" r:id="rId3"/>
    <sheet name="Capa_réservées" sheetId="20" r:id="rId4"/>
  </sheets>
  <definedNames>
    <definedName name="_xlnm._FilterDatabase" localSheetId="1" hidden="1">Travaux_S3REnR_Creation!$N$3:$Y$8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7" i="13" l="1"/>
  <c r="V7" i="13" s="1"/>
  <c r="BO1" i="13" l="1"/>
  <c r="AE1" i="11"/>
  <c r="BB1" i="13"/>
  <c r="Y1" i="11"/>
  <c r="W2" i="13" l="1"/>
  <c r="V2" i="13"/>
  <c r="U2" i="13"/>
  <c r="J2" i="13"/>
  <c r="I2" i="13"/>
  <c r="H2" i="13"/>
</calcChain>
</file>

<file path=xl/sharedStrings.xml><?xml version="1.0" encoding="utf-8"?>
<sst xmlns="http://schemas.openxmlformats.org/spreadsheetml/2006/main" count="735" uniqueCount="303">
  <si>
    <t>Enedis</t>
  </si>
  <si>
    <t>Commentaires</t>
  </si>
  <si>
    <t>Travaux engagés</t>
  </si>
  <si>
    <t>Travaux réalisés par RTE sur le réseau public de transport</t>
  </si>
  <si>
    <t>Travaux réalisés par Enedis sur le réseau public de distribution</t>
  </si>
  <si>
    <t>Ouvrage</t>
  </si>
  <si>
    <t>Etat d'avancement</t>
  </si>
  <si>
    <t>Mise en service indiquée dans le S3REnR</t>
  </si>
  <si>
    <t>Semestre prévisionnel de mise en service</t>
  </si>
  <si>
    <t>Gestionnaire de réseau</t>
  </si>
  <si>
    <t>Ouvrage renforcé</t>
  </si>
  <si>
    <t>Repère carte</t>
  </si>
  <si>
    <t>Seuil de déclenchement</t>
  </si>
  <si>
    <t>Coût prévisionnel indiqué dans le S3REnR en k€</t>
  </si>
  <si>
    <t>Projet engagé</t>
  </si>
  <si>
    <t>RTE</t>
  </si>
  <si>
    <t xml:space="preserve">Travaux de création réalisés par RTE </t>
  </si>
  <si>
    <t>Travaux de création réalisés par Enedis</t>
  </si>
  <si>
    <t>Poste</t>
  </si>
  <si>
    <t>Capacité réservée sur le poste (MW)</t>
  </si>
  <si>
    <t>Capacité réservée affectée (MW)</t>
  </si>
  <si>
    <t>Capacité réservée résiduelle(MW)</t>
  </si>
  <si>
    <t>Poste de destination</t>
  </si>
  <si>
    <t>Capacité réservée avant transfert (MW)</t>
  </si>
  <si>
    <t xml:space="preserve">Capacité réservée  après transfert (MW) </t>
  </si>
  <si>
    <t>Poste(s) d’origine</t>
  </si>
  <si>
    <t xml:space="preserve">TAILLIS - Mutation de deux transformateurs de 20 MVA en 36 MVA </t>
  </si>
  <si>
    <t>En service (clos)</t>
  </si>
  <si>
    <t>S2/2015</t>
  </si>
  <si>
    <t>S2/2018</t>
  </si>
  <si>
    <t>S2/2016</t>
  </si>
  <si>
    <t>S2/2017</t>
  </si>
  <si>
    <t>S1/2020</t>
  </si>
  <si>
    <t>S2/2022</t>
  </si>
  <si>
    <t>S1/2021</t>
  </si>
  <si>
    <t>FERTE-SOUS-JOUARRE 63/20kV - 2x36MVA : Création d'une demi-rame, avec création d'un bâtiment</t>
  </si>
  <si>
    <t>NON</t>
  </si>
  <si>
    <t>Non</t>
  </si>
  <si>
    <t>NEMOURS 63/20kV - 2x36MVA + 1x30 MVA : Création d'une demi-rame, avec création d'un bâtiment</t>
  </si>
  <si>
    <t>OUI</t>
  </si>
  <si>
    <t>Oui</t>
  </si>
  <si>
    <t>PLISON 225/20kV - 3x40 MVA : Création d'une demi-rame, avec création d'un bâtiment</t>
  </si>
  <si>
    <t>GUINEBERT 63/20kV - 2x36MVA : Création d'une demi-rame</t>
  </si>
  <si>
    <t>LIZY 63/20kV - 1x20MVA : Création d'une demi-rame</t>
  </si>
  <si>
    <t>TAILLIS 63/20kV - 2x36MVA : Création d'une demi-rame</t>
  </si>
  <si>
    <t>S2/2025</t>
  </si>
  <si>
    <t>ALESIA</t>
  </si>
  <si>
    <t>ALMA</t>
  </si>
  <si>
    <t>ALSACE</t>
  </si>
  <si>
    <t>AMPERE</t>
  </si>
  <si>
    <t>AQUEDUCS (LES)</t>
  </si>
  <si>
    <t>ARGENTEUIL</t>
  </si>
  <si>
    <t>ARPAJON</t>
  </si>
  <si>
    <t>ARRIGHI</t>
  </si>
  <si>
    <t>AUBERVILLIERS</t>
  </si>
  <si>
    <t>AUSTERLITZ</t>
  </si>
  <si>
    <t>AVENIR</t>
  </si>
  <si>
    <t>AVRON</t>
  </si>
  <si>
    <t>BUTTES-CHAUMONT</t>
  </si>
  <si>
    <t>BOINVILLE EN MANTOIS</t>
  </si>
  <si>
    <t>BATIGNOLLES</t>
  </si>
  <si>
    <t>BAUDRY</t>
  </si>
  <si>
    <t>BELLOY</t>
  </si>
  <si>
    <t>BERANVILLE</t>
  </si>
  <si>
    <t>BERCY</t>
  </si>
  <si>
    <t>BERTHOLLET</t>
  </si>
  <si>
    <t>BILLANCOURT</t>
  </si>
  <si>
    <t>BIRON</t>
  </si>
  <si>
    <t>BONDY</t>
  </si>
  <si>
    <t>BONNIERES</t>
  </si>
  <si>
    <t>LA BOULE</t>
  </si>
  <si>
    <t>BREVAL</t>
  </si>
  <si>
    <t>BRICHE (LA)</t>
  </si>
  <si>
    <t>BUZENVAL</t>
  </si>
  <si>
    <t>BEAUBOURG</t>
  </si>
  <si>
    <t>BEAUVAL</t>
  </si>
  <si>
    <t>BOURGET(LE)</t>
  </si>
  <si>
    <t>CLICHY-SOUS-BOIS</t>
  </si>
  <si>
    <t>CARDINAL-LEMOINE</t>
  </si>
  <si>
    <t>CHOISY-LE-ROI</t>
  </si>
  <si>
    <t>CARDINET</t>
  </si>
  <si>
    <t>CARRES(LES)</t>
  </si>
  <si>
    <t>CASTAGNARY</t>
  </si>
  <si>
    <t>CAULAINCOURT</t>
  </si>
  <si>
    <t>CHAMBRY</t>
  </si>
  <si>
    <t>CERGY</t>
  </si>
  <si>
    <t>CHARENTON</t>
  </si>
  <si>
    <t>CHARTREUX</t>
  </si>
  <si>
    <t>CHATILLON</t>
  </si>
  <si>
    <t>CHENET</t>
  </si>
  <si>
    <t>LE CHESNOY</t>
  </si>
  <si>
    <t>CHEVILLY</t>
  </si>
  <si>
    <t>CIROLLIERS</t>
  </si>
  <si>
    <t>COLONIE</t>
  </si>
  <si>
    <t>CONVENTION</t>
  </si>
  <si>
    <t>COQUIBUS</t>
  </si>
  <si>
    <t>CORIOLIS</t>
  </si>
  <si>
    <t>CORMEILLES</t>
  </si>
  <si>
    <t>COSSIGNY</t>
  </si>
  <si>
    <t>COUBERT</t>
  </si>
  <si>
    <t>COULOMMIERS</t>
  </si>
  <si>
    <t>COUPVRAY</t>
  </si>
  <si>
    <t>CRETAINE</t>
  </si>
  <si>
    <t>CRIMEE</t>
  </si>
  <si>
    <t>CHAUCONIN</t>
  </si>
  <si>
    <t>COURBEVOIE</t>
  </si>
  <si>
    <t>COURCELLES</t>
  </si>
  <si>
    <t>COURNEUVE(LA)</t>
  </si>
  <si>
    <t>COURTRY</t>
  </si>
  <si>
    <t>DANTON</t>
  </si>
  <si>
    <t>DRANCY</t>
  </si>
  <si>
    <t>EGLANTIER</t>
  </si>
  <si>
    <t>ELANCOURT</t>
  </si>
  <si>
    <t>EPINAY</t>
  </si>
  <si>
    <t>ERASME</t>
  </si>
  <si>
    <t>ESSONNES</t>
  </si>
  <si>
    <t>L'ETANG (VERNEUIL)</t>
  </si>
  <si>
    <t>LA FERTE-SOUS-JOUARRE</t>
  </si>
  <si>
    <t>FAIDHERBE</t>
  </si>
  <si>
    <t>FALLOU</t>
  </si>
  <si>
    <t>FANAUDES</t>
  </si>
  <si>
    <t>FLANDRE</t>
  </si>
  <si>
    <t>FOCH</t>
  </si>
  <si>
    <t>FOLIES</t>
  </si>
  <si>
    <t>FOSSES (LES)</t>
  </si>
  <si>
    <t>GRANDE-PAROISSE</t>
  </si>
  <si>
    <t>GALERES</t>
  </si>
  <si>
    <t>GAMBETTA</t>
  </si>
  <si>
    <t>GARIBALDI</t>
  </si>
  <si>
    <t>GENITOY</t>
  </si>
  <si>
    <t>GOBELINS</t>
  </si>
  <si>
    <t>GONESSE</t>
  </si>
  <si>
    <t>GRIGNY</t>
  </si>
  <si>
    <t>GUINEBERT</t>
  </si>
  <si>
    <t>HAUTE-BORNE</t>
  </si>
  <si>
    <t>HALLES</t>
  </si>
  <si>
    <t>HERBLAY</t>
  </si>
  <si>
    <t>ITTEVILLE</t>
  </si>
  <si>
    <t>JAVEL</t>
  </si>
  <si>
    <t>JONCHERE</t>
  </si>
  <si>
    <t>JUINE</t>
  </si>
  <si>
    <t>LAMORUE</t>
  </si>
  <si>
    <t>LANGLOIS</t>
  </si>
  <si>
    <t>LAOS</t>
  </si>
  <si>
    <t>LESURCQ</t>
  </si>
  <si>
    <t>LEVALLOIS</t>
  </si>
  <si>
    <t>LIERS</t>
  </si>
  <si>
    <t>LIESSE</t>
  </si>
  <si>
    <t>LIMAY</t>
  </si>
  <si>
    <t>LIZY-SUR-OURCQ</t>
  </si>
  <si>
    <t>LOGES (LES)</t>
  </si>
  <si>
    <t>LOING</t>
  </si>
  <si>
    <t>LONGCHAMP</t>
  </si>
  <si>
    <t>LOUVECIENNES</t>
  </si>
  <si>
    <t>MITRY-MORY</t>
  </si>
  <si>
    <t>MAGENTA</t>
  </si>
  <si>
    <t>MAGNANVILLE</t>
  </si>
  <si>
    <t>MALASSIS</t>
  </si>
  <si>
    <t>MALECOT</t>
  </si>
  <si>
    <t>MARGATS</t>
  </si>
  <si>
    <t>MASSY</t>
  </si>
  <si>
    <t>MENUS</t>
  </si>
  <si>
    <t>MERANTAIS</t>
  </si>
  <si>
    <t>MEZEROLLES</t>
  </si>
  <si>
    <t>MOIMONT</t>
  </si>
  <si>
    <t>MOISENAY</t>
  </si>
  <si>
    <t>MORBRAS</t>
  </si>
  <si>
    <t>MORIGNY</t>
  </si>
  <si>
    <t>MORVENT</t>
  </si>
  <si>
    <t>MOULINEAUX</t>
  </si>
  <si>
    <t>MONTFORT-L'AMAURY</t>
  </si>
  <si>
    <t>MONTJAY</t>
  </si>
  <si>
    <t>MUETTE</t>
  </si>
  <si>
    <t>MUREAUX (LES)</t>
  </si>
  <si>
    <t>NEUILLY-SUR-MARNE</t>
  </si>
  <si>
    <t>NANGIS</t>
  </si>
  <si>
    <t>NANTERRE</t>
  </si>
  <si>
    <t>NATIONIII</t>
  </si>
  <si>
    <t>NEMOURS</t>
  </si>
  <si>
    <t>NOISY</t>
  </si>
  <si>
    <t>NOUROTTES</t>
  </si>
  <si>
    <t>NOVION</t>
  </si>
  <si>
    <t>LES ORMES</t>
  </si>
  <si>
    <t>ORNANO</t>
  </si>
  <si>
    <t>ORSONVILLE</t>
  </si>
  <si>
    <t>OSERAIE</t>
  </si>
  <si>
    <t>PLESSIS-GASSOT</t>
  </si>
  <si>
    <t>PERE-LACHAISE</t>
  </si>
  <si>
    <t>PONT-DU-MEE</t>
  </si>
  <si>
    <t>PASQUIER</t>
  </si>
  <si>
    <t>LE PECQ</t>
  </si>
  <si>
    <t>PECY</t>
  </si>
  <si>
    <t>PERRET</t>
  </si>
  <si>
    <t>PERSAN</t>
  </si>
  <si>
    <t>PLAISANCE</t>
  </si>
  <si>
    <t>PLISON</t>
  </si>
  <si>
    <t>POISSY</t>
  </si>
  <si>
    <t>PORCHEVILLE</t>
  </si>
  <si>
    <t>PRIMEVERES</t>
  </si>
  <si>
    <t>PUISEUX</t>
  </si>
  <si>
    <t>PUTEAUX</t>
  </si>
  <si>
    <t>PYRAMIDES</t>
  </si>
  <si>
    <t>RENE-COTY</t>
  </si>
  <si>
    <t>RAMBOUILLET</t>
  </si>
  <si>
    <t>LA RAPEE-RFF</t>
  </si>
  <si>
    <t>REVEST</t>
  </si>
  <si>
    <t>RICHEBOURG</t>
  </si>
  <si>
    <t>RICHARDET</t>
  </si>
  <si>
    <t>ROBINSON</t>
  </si>
  <si>
    <t>ROMAINVILLE</t>
  </si>
  <si>
    <t>ROSSIGNOL</t>
  </si>
  <si>
    <t>RUEIL</t>
  </si>
  <si>
    <t>RUNGIS</t>
  </si>
  <si>
    <t>RUPEREUX</t>
  </si>
  <si>
    <t>SACLAY</t>
  </si>
  <si>
    <t>SAMOIS</t>
  </si>
  <si>
    <t>SAULES</t>
  </si>
  <si>
    <t>SAUSSET</t>
  </si>
  <si>
    <t>SEINE</t>
  </si>
  <si>
    <t>SENART</t>
  </si>
  <si>
    <t>SEVRES</t>
  </si>
  <si>
    <t>SONNETTES</t>
  </si>
  <si>
    <t>ST-AUBIN</t>
  </si>
  <si>
    <t>ST-MAUR</t>
  </si>
  <si>
    <t>ST-OUEN</t>
  </si>
  <si>
    <t>TAILLIS</t>
  </si>
  <si>
    <t>TEMPLE</t>
  </si>
  <si>
    <t>TERNES</t>
  </si>
  <si>
    <t>TILLIERS</t>
  </si>
  <si>
    <t>TOLBIAC</t>
  </si>
  <si>
    <t>TOURNAN-EN-BRIE</t>
  </si>
  <si>
    <t>TOUSSON</t>
  </si>
  <si>
    <t>TURGOT</t>
  </si>
  <si>
    <t>VILLIERS-LE-BEL</t>
  </si>
  <si>
    <t>VILLENEUVE-ST-GEORGES</t>
  </si>
  <si>
    <t>VALMY</t>
  </si>
  <si>
    <t>VANVES</t>
  </si>
  <si>
    <t>VERINNERIE(LA)</t>
  </si>
  <si>
    <t>VERSAILLES</t>
  </si>
  <si>
    <t>VEXIN</t>
  </si>
  <si>
    <t>VINCENNES</t>
  </si>
  <si>
    <t>VITRY-NORD</t>
  </si>
  <si>
    <t>VILLEJUST</t>
  </si>
  <si>
    <t>VILLERAS</t>
  </si>
  <si>
    <t>VILLEVAUDE</t>
  </si>
  <si>
    <t>YVELINES OUEST</t>
  </si>
  <si>
    <t>BOINVILLE - Création poste source 2*70 MVA</t>
  </si>
  <si>
    <t>BOULE - Création poste source 3*70 MVA</t>
  </si>
  <si>
    <t>RUPEREUX - Création poste source 1*36 MVA</t>
  </si>
  <si>
    <t>COUPVRAY- Création poste source  2*70 MVA</t>
  </si>
  <si>
    <t>SACLAY - Création poste source 2*70 MVA</t>
  </si>
  <si>
    <t>BELLOY - Création poste source 2*40 MVA</t>
  </si>
  <si>
    <t>AUBERVILLIERS - Création poste source 3*70 MVA</t>
  </si>
  <si>
    <t>BOULE - Création poste source 3* 70 MVA</t>
  </si>
  <si>
    <t>En surveillance de la dynamique</t>
  </si>
  <si>
    <t>THIONVILLE</t>
  </si>
  <si>
    <t>ORMES (LES)</t>
  </si>
  <si>
    <t>EPINAY-SOUS-SENART</t>
  </si>
  <si>
    <t>VERINNERIE (LA)</t>
  </si>
  <si>
    <t>COURNEUVE (LA)</t>
  </si>
  <si>
    <t>AMELOT</t>
  </si>
  <si>
    <t>PECQ (LE)</t>
  </si>
  <si>
    <t>BOINVILLE-EN-MANTOIS</t>
  </si>
  <si>
    <t>BOULE (LA)</t>
  </si>
  <si>
    <t>BOURGET (LE)</t>
  </si>
  <si>
    <t>ALOUETTES (LES)</t>
  </si>
  <si>
    <t>L'ETANG</t>
  </si>
  <si>
    <t>*</t>
  </si>
  <si>
    <t>*Réintegration du diffus non consommé</t>
  </si>
  <si>
    <t xml:space="preserve">ARDOINES </t>
  </si>
  <si>
    <t xml:space="preserve">ASNIERES </t>
  </si>
  <si>
    <t xml:space="preserve">BOIS-RENAUD </t>
  </si>
  <si>
    <t xml:space="preserve">BERLIOZ </t>
  </si>
  <si>
    <t xml:space="preserve">BREVANNES </t>
  </si>
  <si>
    <t xml:space="preserve">BRUNOY </t>
  </si>
  <si>
    <t xml:space="preserve">BELLEVUE </t>
  </si>
  <si>
    <t xml:space="preserve">CROSNE </t>
  </si>
  <si>
    <t xml:space="preserve">GAZERAN </t>
  </si>
  <si>
    <t xml:space="preserve">LES LARRIS </t>
  </si>
  <si>
    <t xml:space="preserve">LIEUSAINT </t>
  </si>
  <si>
    <t xml:space="preserve">MITRY-MORY </t>
  </si>
  <si>
    <t xml:space="preserve">MARGUAND </t>
  </si>
  <si>
    <t xml:space="preserve">MELUN </t>
  </si>
  <si>
    <t xml:space="preserve">OUEST-CEINTURE </t>
  </si>
  <si>
    <t xml:space="preserve">PLAISIR </t>
  </si>
  <si>
    <t xml:space="preserve">POMPADOUR </t>
  </si>
  <si>
    <t xml:space="preserve">PORCHEFONTAINE </t>
  </si>
  <si>
    <t xml:space="preserve">QUAI D'ISSY </t>
  </si>
  <si>
    <t xml:space="preserve">RIS-ORANGIS </t>
  </si>
  <si>
    <t xml:space="preserve">SAMOREAU </t>
  </si>
  <si>
    <t xml:space="preserve">SAUGEES </t>
  </si>
  <si>
    <t xml:space="preserve">ST-EVROULT </t>
  </si>
  <si>
    <t xml:space="preserve">ST-MAMMES </t>
  </si>
  <si>
    <t xml:space="preserve">LES SUISSES </t>
  </si>
  <si>
    <t xml:space="preserve">TARTERETS </t>
  </si>
  <si>
    <t xml:space="preserve">LA VERRIERE </t>
  </si>
  <si>
    <t xml:space="preserve">VILLENOY </t>
  </si>
  <si>
    <t xml:space="preserve">VILLERS </t>
  </si>
  <si>
    <t>LA CROIX-BAPTISTE</t>
  </si>
  <si>
    <t>HARCOURT</t>
  </si>
  <si>
    <t>LES MARTRAITS</t>
  </si>
  <si>
    <t>VOULZIE (LA)</t>
  </si>
  <si>
    <t>Tableau des capacités réservées au 31 décembre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</si>
</sst>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Verdana"/>
      <family val="2"/>
    </font>
    <font>
      <sz val="7"/>
      <color theme="1"/>
      <name val="Verdana"/>
      <family val="2"/>
    </font>
    <font>
      <i/>
      <sz val="7"/>
      <color rgb="FFFF0000"/>
      <name val="Verdana"/>
      <family val="2"/>
    </font>
    <font>
      <sz val="7"/>
      <name val="Verdana"/>
      <family val="2"/>
    </font>
    <font>
      <b/>
      <sz val="7"/>
      <color theme="0"/>
      <name val="Verdana"/>
      <family val="2"/>
    </font>
    <font>
      <sz val="8"/>
      <name val="Calibri"/>
      <family val="2"/>
      <scheme val="minor"/>
    </font>
    <font>
      <sz val="8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3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" fontId="3" fillId="0" borderId="2" xfId="0" applyNumberFormat="1" applyFont="1" applyBorder="1"/>
    <xf numFmtId="0" fontId="3" fillId="0" borderId="2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3" fillId="0" borderId="2" xfId="0" applyNumberFormat="1" applyFont="1" applyBorder="1"/>
    <xf numFmtId="0" fontId="2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99"/>
      <color rgb="FFE2CFF1"/>
      <color rgb="FFDEEAF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/>
  <dimension ref="A1:AI48"/>
  <sheetViews>
    <sheetView tabSelected="1" zoomScale="120" zoomScaleNormal="120" workbookViewId="0">
      <selection activeCell="A18" sqref="A18"/>
    </sheetView>
  </sheetViews>
  <sheetFormatPr baseColWidth="10" defaultColWidth="11.42578125" defaultRowHeight="15" x14ac:dyDescent="0.25"/>
  <cols>
    <col min="1" max="1" width="44.42578125" style="15" customWidth="1"/>
    <col min="2" max="2" width="34.140625" style="15" customWidth="1"/>
    <col min="3" max="3" width="16.140625" style="15" customWidth="1"/>
    <col min="4" max="4" width="12.42578125" style="15" customWidth="1"/>
    <col min="5" max="5" width="28" style="15" customWidth="1"/>
    <col min="6" max="6" width="19.7109375" style="1" customWidth="1"/>
    <col min="7" max="7" width="58.5703125" style="15" customWidth="1"/>
    <col min="8" max="8" width="18.7109375" style="15" customWidth="1"/>
    <col min="9" max="9" width="12.7109375" style="15" customWidth="1"/>
    <col min="10" max="10" width="12.42578125" style="15" customWidth="1"/>
    <col min="11" max="11" width="28" style="15" customWidth="1"/>
    <col min="12" max="12" width="19.7109375" style="1" customWidth="1"/>
    <col min="13" max="13" width="32.28515625" customWidth="1"/>
    <col min="14" max="14" width="18.7109375" customWidth="1"/>
    <col min="15" max="15" width="12.7109375" customWidth="1"/>
    <col min="16" max="16" width="12.42578125" customWidth="1"/>
    <col min="17" max="17" width="28" customWidth="1"/>
    <col min="18" max="18" width="10.85546875"/>
    <col min="19" max="19" width="32.28515625" customWidth="1"/>
    <col min="20" max="20" width="18.7109375" customWidth="1"/>
    <col min="21" max="21" width="12.7109375" customWidth="1"/>
    <col min="22" max="22" width="12.42578125" customWidth="1"/>
    <col min="23" max="23" width="28" customWidth="1"/>
    <col min="24" max="24" width="11.42578125" style="1"/>
    <col min="25" max="25" width="32.28515625" customWidth="1"/>
    <col min="26" max="26" width="18.7109375" customWidth="1"/>
    <col min="27" max="27" width="12.7109375" customWidth="1"/>
    <col min="28" max="28" width="12.42578125" customWidth="1"/>
    <col min="29" max="29" width="28" customWidth="1"/>
    <col min="31" max="31" width="32.28515625" customWidth="1"/>
    <col min="32" max="32" width="18.7109375" customWidth="1"/>
    <col min="33" max="33" width="12.7109375" customWidth="1"/>
    <col min="34" max="34" width="12.42578125" customWidth="1"/>
    <col min="35" max="35" width="28" customWidth="1"/>
    <col min="36" max="16384" width="11.42578125" style="1"/>
  </cols>
  <sheetData>
    <row r="1" spans="1:35" x14ac:dyDescent="0.25">
      <c r="A1" s="32" t="s">
        <v>3</v>
      </c>
      <c r="B1" s="32"/>
      <c r="C1" s="32"/>
      <c r="D1" s="32"/>
      <c r="E1" s="32"/>
      <c r="G1" s="32" t="s">
        <v>4</v>
      </c>
      <c r="H1" s="32"/>
      <c r="I1" s="32"/>
      <c r="J1" s="32"/>
      <c r="K1" s="32"/>
      <c r="Y1" t="e">
        <f>CONCATENATE("Travaux réalisés par ",#REF!," sur le réseau public de distribution")</f>
        <v>#REF!</v>
      </c>
      <c r="AE1" t="e">
        <f>CONCATENATE("Travaux réalisés par ",#REF!," sur le réseau public de distribution")</f>
        <v>#REF!</v>
      </c>
    </row>
    <row r="2" spans="1:35" s="2" customFormat="1" ht="27" x14ac:dyDescent="0.25">
      <c r="A2" s="11" t="s">
        <v>5</v>
      </c>
      <c r="B2" s="11" t="s">
        <v>6</v>
      </c>
      <c r="C2" s="11" t="s">
        <v>7</v>
      </c>
      <c r="D2" s="11" t="s">
        <v>8</v>
      </c>
      <c r="E2" s="11" t="s">
        <v>1</v>
      </c>
      <c r="G2" s="11" t="s">
        <v>5</v>
      </c>
      <c r="H2" s="11" t="s">
        <v>6</v>
      </c>
      <c r="I2" s="11" t="s">
        <v>7</v>
      </c>
      <c r="J2" s="11" t="s">
        <v>8</v>
      </c>
      <c r="K2" s="11" t="s">
        <v>1</v>
      </c>
      <c r="M2"/>
      <c r="N2"/>
      <c r="O2"/>
      <c r="P2"/>
      <c r="Q2"/>
      <c r="R2"/>
      <c r="S2"/>
      <c r="T2"/>
      <c r="U2"/>
      <c r="V2"/>
      <c r="W2"/>
      <c r="Y2"/>
      <c r="Z2"/>
      <c r="AA2"/>
      <c r="AB2"/>
      <c r="AC2"/>
      <c r="AD2"/>
      <c r="AE2"/>
      <c r="AF2"/>
      <c r="AG2"/>
      <c r="AH2"/>
      <c r="AI2"/>
    </row>
    <row r="3" spans="1:35" x14ac:dyDescent="0.25">
      <c r="A3" s="20" t="s">
        <v>252</v>
      </c>
      <c r="B3" s="22" t="s">
        <v>27</v>
      </c>
      <c r="C3" s="22">
        <v>2018</v>
      </c>
      <c r="D3" s="23" t="s">
        <v>34</v>
      </c>
      <c r="F3" s="6"/>
      <c r="G3" s="20" t="s">
        <v>26</v>
      </c>
      <c r="H3" s="21" t="s">
        <v>27</v>
      </c>
      <c r="I3" s="22">
        <v>2015</v>
      </c>
      <c r="J3" s="23" t="s">
        <v>28</v>
      </c>
      <c r="K3" s="12"/>
    </row>
    <row r="4" spans="1:35" x14ac:dyDescent="0.25">
      <c r="A4" s="20" t="s">
        <v>251</v>
      </c>
      <c r="B4" s="22" t="s">
        <v>27</v>
      </c>
      <c r="C4" s="22">
        <v>2017</v>
      </c>
      <c r="D4" s="23" t="s">
        <v>33</v>
      </c>
      <c r="F4" s="6"/>
      <c r="G4" s="24" t="s">
        <v>252</v>
      </c>
      <c r="H4" s="21" t="s">
        <v>27</v>
      </c>
      <c r="I4" s="22">
        <v>2018</v>
      </c>
      <c r="J4" s="25" t="s">
        <v>34</v>
      </c>
      <c r="K4" s="13"/>
    </row>
    <row r="5" spans="1:35" x14ac:dyDescent="0.25">
      <c r="A5" s="20" t="s">
        <v>246</v>
      </c>
      <c r="B5" s="22" t="s">
        <v>27</v>
      </c>
      <c r="C5" s="22">
        <v>2016</v>
      </c>
      <c r="D5" s="23" t="s">
        <v>29</v>
      </c>
      <c r="F5" s="6"/>
      <c r="G5" s="24" t="s">
        <v>251</v>
      </c>
      <c r="H5" s="21" t="s">
        <v>27</v>
      </c>
      <c r="I5" s="22">
        <v>2017</v>
      </c>
      <c r="J5" s="25" t="s">
        <v>33</v>
      </c>
      <c r="K5" s="13"/>
    </row>
    <row r="6" spans="1:35" x14ac:dyDescent="0.25">
      <c r="A6" s="20" t="s">
        <v>247</v>
      </c>
      <c r="B6" s="22" t="s">
        <v>27</v>
      </c>
      <c r="C6" s="22">
        <v>2016</v>
      </c>
      <c r="D6" s="23" t="s">
        <v>30</v>
      </c>
      <c r="F6" s="6"/>
      <c r="G6" s="24" t="s">
        <v>246</v>
      </c>
      <c r="H6" s="21" t="s">
        <v>27</v>
      </c>
      <c r="I6" s="22">
        <v>2016</v>
      </c>
      <c r="J6" s="25" t="s">
        <v>29</v>
      </c>
      <c r="K6" s="12"/>
    </row>
    <row r="7" spans="1:35" x14ac:dyDescent="0.25">
      <c r="A7" s="20" t="s">
        <v>249</v>
      </c>
      <c r="B7" s="22" t="s">
        <v>27</v>
      </c>
      <c r="C7" s="22">
        <v>2017</v>
      </c>
      <c r="D7" s="23" t="s">
        <v>31</v>
      </c>
      <c r="F7" s="6"/>
      <c r="G7" s="24" t="s">
        <v>253</v>
      </c>
      <c r="H7" s="21" t="s">
        <v>27</v>
      </c>
      <c r="I7" s="22">
        <v>2016</v>
      </c>
      <c r="J7" s="25" t="s">
        <v>30</v>
      </c>
      <c r="K7" s="13"/>
    </row>
    <row r="8" spans="1:35" x14ac:dyDescent="0.25">
      <c r="A8" s="20" t="s">
        <v>248</v>
      </c>
      <c r="B8" s="22" t="s">
        <v>27</v>
      </c>
      <c r="C8" s="22">
        <v>2017</v>
      </c>
      <c r="D8" s="23" t="s">
        <v>30</v>
      </c>
      <c r="F8" s="6"/>
      <c r="G8" s="24" t="s">
        <v>249</v>
      </c>
      <c r="H8" s="21" t="s">
        <v>27</v>
      </c>
      <c r="I8" s="22">
        <v>2017</v>
      </c>
      <c r="J8" s="25" t="s">
        <v>31</v>
      </c>
      <c r="K8" s="13"/>
    </row>
    <row r="9" spans="1:35" x14ac:dyDescent="0.25">
      <c r="A9" s="20" t="s">
        <v>250</v>
      </c>
      <c r="B9" s="22" t="s">
        <v>27</v>
      </c>
      <c r="C9" s="22">
        <v>2017</v>
      </c>
      <c r="D9" s="23" t="s">
        <v>32</v>
      </c>
      <c r="F9" s="6"/>
      <c r="G9" s="24" t="s">
        <v>248</v>
      </c>
      <c r="H9" s="21" t="s">
        <v>27</v>
      </c>
      <c r="I9" s="22">
        <v>2017</v>
      </c>
      <c r="J9" s="25" t="s">
        <v>30</v>
      </c>
      <c r="K9" s="13"/>
    </row>
    <row r="10" spans="1:35" x14ac:dyDescent="0.25">
      <c r="A10" s="13"/>
      <c r="B10" s="13"/>
      <c r="C10" s="13"/>
      <c r="D10" s="13"/>
      <c r="E10" s="13"/>
      <c r="F10" s="6"/>
      <c r="G10" s="24" t="s">
        <v>250</v>
      </c>
      <c r="H10" s="21" t="s">
        <v>27</v>
      </c>
      <c r="I10" s="22">
        <v>2017</v>
      </c>
      <c r="J10" s="25" t="s">
        <v>32</v>
      </c>
      <c r="K10" s="13"/>
    </row>
    <row r="11" spans="1:35" x14ac:dyDescent="0.25">
      <c r="A11" s="13"/>
      <c r="B11" s="13"/>
      <c r="C11" s="13"/>
      <c r="D11" s="13"/>
      <c r="E11" s="13"/>
      <c r="F11" s="6"/>
      <c r="G11" s="13"/>
      <c r="H11" s="13"/>
      <c r="I11" s="13"/>
      <c r="J11" s="13"/>
      <c r="K11" s="13"/>
    </row>
    <row r="12" spans="1:35" x14ac:dyDescent="0.25">
      <c r="A12" s="13"/>
      <c r="B12" s="13"/>
      <c r="C12" s="13"/>
      <c r="D12" s="13"/>
      <c r="E12" s="13"/>
      <c r="F12" s="6"/>
      <c r="G12" s="13"/>
      <c r="H12" s="13"/>
      <c r="I12" s="13"/>
      <c r="J12" s="13"/>
      <c r="K12" s="13"/>
    </row>
    <row r="13" spans="1:35" x14ac:dyDescent="0.25">
      <c r="A13" s="13"/>
      <c r="B13" s="13"/>
      <c r="C13" s="13"/>
      <c r="D13" s="13"/>
      <c r="E13" s="13"/>
      <c r="F13" s="6"/>
      <c r="G13" s="13"/>
      <c r="H13" s="13"/>
      <c r="I13" s="13"/>
      <c r="J13" s="13"/>
      <c r="K13" s="13"/>
    </row>
    <row r="14" spans="1:35" x14ac:dyDescent="0.25">
      <c r="A14" s="13"/>
      <c r="B14" s="13"/>
      <c r="C14" s="13"/>
      <c r="D14" s="13"/>
      <c r="E14" s="13"/>
      <c r="F14" s="6"/>
      <c r="G14" s="13"/>
      <c r="H14" s="13"/>
      <c r="I14" s="13"/>
      <c r="J14" s="13"/>
      <c r="K14" s="13"/>
    </row>
    <row r="15" spans="1:35" x14ac:dyDescent="0.25">
      <c r="A15" s="13"/>
      <c r="B15" s="13"/>
      <c r="C15" s="13"/>
      <c r="D15" s="13"/>
      <c r="E15" s="13"/>
      <c r="F15" s="6"/>
      <c r="G15" s="13"/>
      <c r="H15" s="13"/>
      <c r="I15" s="13"/>
      <c r="J15" s="13"/>
      <c r="K15" s="13"/>
    </row>
    <row r="16" spans="1:35" x14ac:dyDescent="0.25">
      <c r="A16" s="13"/>
      <c r="B16" s="13"/>
      <c r="C16" s="13"/>
      <c r="D16" s="13"/>
      <c r="E16" s="13"/>
      <c r="F16" s="6"/>
      <c r="G16" s="13"/>
      <c r="H16" s="13"/>
      <c r="I16" s="13"/>
      <c r="J16" s="13"/>
      <c r="K16" s="13"/>
    </row>
    <row r="17" spans="1:11" x14ac:dyDescent="0.25">
      <c r="A17" s="13"/>
      <c r="B17" s="13"/>
      <c r="C17" s="13"/>
      <c r="D17" s="13"/>
      <c r="E17" s="13"/>
      <c r="F17" s="6"/>
      <c r="G17" s="13"/>
      <c r="H17" s="13"/>
      <c r="I17" s="13"/>
      <c r="J17" s="13"/>
      <c r="K17" s="13"/>
    </row>
    <row r="18" spans="1:11" x14ac:dyDescent="0.25">
      <c r="A18" s="13"/>
      <c r="B18" s="13"/>
      <c r="C18" s="13"/>
      <c r="D18" s="13"/>
      <c r="E18" s="13"/>
      <c r="F18" s="6"/>
      <c r="G18" s="13"/>
      <c r="H18" s="13"/>
      <c r="I18" s="13"/>
      <c r="J18" s="13"/>
      <c r="K18" s="13"/>
    </row>
    <row r="19" spans="1:11" x14ac:dyDescent="0.25">
      <c r="A19" s="13"/>
      <c r="B19" s="13"/>
      <c r="C19" s="13"/>
      <c r="D19" s="13"/>
      <c r="E19" s="13"/>
      <c r="F19" s="6"/>
      <c r="G19" s="13"/>
      <c r="H19" s="13"/>
      <c r="I19" s="13"/>
      <c r="J19" s="13"/>
      <c r="K19" s="13"/>
    </row>
    <row r="20" spans="1:11" x14ac:dyDescent="0.25">
      <c r="A20" s="13"/>
      <c r="B20" s="13"/>
      <c r="C20" s="13"/>
      <c r="D20" s="13"/>
      <c r="E20" s="13"/>
      <c r="F20" s="6"/>
      <c r="G20" s="13"/>
      <c r="H20" s="13"/>
      <c r="I20" s="13"/>
      <c r="J20" s="13"/>
      <c r="K20" s="13"/>
    </row>
    <row r="21" spans="1:11" x14ac:dyDescent="0.25">
      <c r="A21" s="13"/>
      <c r="B21" s="13"/>
      <c r="C21" s="13"/>
      <c r="D21" s="13"/>
      <c r="E21" s="13"/>
      <c r="F21" s="6"/>
      <c r="G21" s="13"/>
      <c r="H21" s="13"/>
      <c r="I21" s="13"/>
      <c r="J21" s="13"/>
      <c r="K21" s="13"/>
    </row>
    <row r="22" spans="1:11" x14ac:dyDescent="0.25">
      <c r="A22" s="13"/>
      <c r="B22" s="13"/>
      <c r="C22" s="13"/>
      <c r="D22" s="13"/>
      <c r="E22" s="13"/>
      <c r="F22" s="6"/>
      <c r="G22" s="13"/>
      <c r="H22" s="13"/>
      <c r="I22" s="13"/>
      <c r="J22" s="13"/>
      <c r="K22" s="13"/>
    </row>
    <row r="23" spans="1:11" x14ac:dyDescent="0.25">
      <c r="A23" s="13"/>
      <c r="B23" s="13"/>
      <c r="C23" s="13"/>
      <c r="D23" s="13"/>
      <c r="E23" s="13"/>
      <c r="F23" s="6"/>
      <c r="G23" s="13"/>
      <c r="H23" s="13"/>
      <c r="I23" s="13"/>
      <c r="J23" s="13"/>
      <c r="K23" s="13"/>
    </row>
    <row r="24" spans="1:11" x14ac:dyDescent="0.25">
      <c r="A24" s="13"/>
      <c r="B24" s="13"/>
      <c r="C24" s="13"/>
      <c r="D24" s="13"/>
      <c r="E24" s="13"/>
      <c r="F24" s="6"/>
      <c r="G24" s="13"/>
      <c r="H24" s="13"/>
      <c r="I24" s="13"/>
      <c r="J24" s="13"/>
      <c r="K24" s="13"/>
    </row>
    <row r="25" spans="1:11" x14ac:dyDescent="0.25">
      <c r="A25" s="14"/>
      <c r="B25" s="13"/>
      <c r="C25" s="13"/>
      <c r="D25" s="13"/>
      <c r="E25" s="13"/>
      <c r="F25" s="6"/>
      <c r="G25" s="13"/>
      <c r="H25" s="13"/>
      <c r="I25" s="13"/>
      <c r="J25" s="13"/>
      <c r="K25" s="13"/>
    </row>
    <row r="26" spans="1:11" x14ac:dyDescent="0.25">
      <c r="A26" s="14"/>
      <c r="B26" s="13"/>
      <c r="C26" s="13"/>
      <c r="D26" s="13"/>
      <c r="E26" s="13"/>
      <c r="F26" s="6"/>
      <c r="G26" s="13"/>
      <c r="H26" s="13"/>
      <c r="I26" s="13"/>
      <c r="J26" s="13"/>
      <c r="K26" s="13"/>
    </row>
    <row r="27" spans="1:11" x14ac:dyDescent="0.25">
      <c r="A27" s="13"/>
      <c r="B27" s="13"/>
      <c r="C27" s="13"/>
      <c r="D27" s="13"/>
      <c r="E27" s="13"/>
      <c r="F27" s="6"/>
      <c r="G27" s="13"/>
      <c r="H27" s="13"/>
      <c r="I27" s="13"/>
      <c r="J27" s="13"/>
      <c r="K27" s="13"/>
    </row>
    <row r="28" spans="1:11" x14ac:dyDescent="0.25">
      <c r="A28" s="13"/>
      <c r="B28" s="13"/>
      <c r="C28" s="13"/>
      <c r="D28" s="13"/>
      <c r="E28" s="13"/>
      <c r="F28" s="6"/>
      <c r="G28" s="13"/>
      <c r="H28" s="13"/>
      <c r="I28" s="13"/>
      <c r="J28" s="13"/>
      <c r="K28" s="13"/>
    </row>
    <row r="29" spans="1:11" x14ac:dyDescent="0.25">
      <c r="A29" s="13"/>
      <c r="B29" s="13"/>
      <c r="C29" s="13"/>
      <c r="D29" s="13"/>
      <c r="E29" s="13"/>
      <c r="F29" s="6"/>
      <c r="G29" s="13"/>
      <c r="H29" s="13"/>
      <c r="I29" s="13"/>
      <c r="J29" s="13"/>
      <c r="K29" s="13"/>
    </row>
    <row r="30" spans="1:11" x14ac:dyDescent="0.25">
      <c r="A30" s="13"/>
      <c r="B30" s="13"/>
      <c r="C30" s="13"/>
      <c r="D30" s="13"/>
      <c r="E30" s="13"/>
      <c r="F30" s="6"/>
      <c r="G30" s="13"/>
      <c r="H30" s="13"/>
      <c r="I30" s="13"/>
      <c r="J30" s="13"/>
      <c r="K30" s="13"/>
    </row>
    <row r="31" spans="1:11" x14ac:dyDescent="0.25">
      <c r="A31" s="13"/>
      <c r="B31" s="13"/>
      <c r="C31" s="13"/>
      <c r="D31" s="13"/>
      <c r="E31" s="13"/>
      <c r="F31" s="6"/>
      <c r="G31" s="13"/>
      <c r="H31" s="13"/>
      <c r="I31" s="13"/>
      <c r="J31" s="13"/>
      <c r="K31" s="13"/>
    </row>
    <row r="32" spans="1:11" x14ac:dyDescent="0.25">
      <c r="A32" s="13"/>
      <c r="B32" s="13"/>
      <c r="C32" s="13"/>
      <c r="D32" s="13"/>
      <c r="E32" s="13"/>
      <c r="F32" s="6"/>
      <c r="G32" s="13"/>
      <c r="H32" s="13"/>
      <c r="I32" s="13"/>
      <c r="J32" s="13"/>
      <c r="K32" s="13"/>
    </row>
    <row r="33" spans="1:11" x14ac:dyDescent="0.25">
      <c r="A33" s="13"/>
      <c r="B33" s="13"/>
      <c r="C33" s="13"/>
      <c r="D33" s="13"/>
      <c r="E33" s="13"/>
      <c r="F33" s="6"/>
      <c r="G33" s="13"/>
      <c r="H33" s="13"/>
      <c r="I33" s="13"/>
      <c r="J33" s="13"/>
      <c r="K33" s="13"/>
    </row>
    <row r="34" spans="1:11" x14ac:dyDescent="0.25">
      <c r="A34" s="13"/>
      <c r="B34" s="13"/>
      <c r="C34" s="13"/>
      <c r="D34" s="13"/>
      <c r="E34" s="13"/>
      <c r="F34" s="6"/>
      <c r="G34" s="13"/>
      <c r="H34" s="13"/>
      <c r="I34" s="13"/>
      <c r="J34" s="13"/>
      <c r="K34" s="13"/>
    </row>
    <row r="35" spans="1:11" x14ac:dyDescent="0.25">
      <c r="A35" s="13"/>
      <c r="B35" s="13"/>
      <c r="C35" s="13"/>
      <c r="D35" s="13"/>
      <c r="E35" s="13"/>
      <c r="F35" s="6"/>
      <c r="G35" s="13"/>
      <c r="H35" s="13"/>
      <c r="I35" s="13"/>
      <c r="J35" s="13"/>
      <c r="K35" s="13"/>
    </row>
    <row r="36" spans="1:11" x14ac:dyDescent="0.25">
      <c r="A36" s="13"/>
      <c r="B36" s="13"/>
      <c r="C36" s="13"/>
      <c r="D36" s="13"/>
      <c r="E36" s="13"/>
      <c r="F36" s="6"/>
      <c r="G36" s="13"/>
      <c r="H36" s="13"/>
      <c r="I36" s="13"/>
      <c r="J36" s="13"/>
      <c r="K36" s="13"/>
    </row>
    <row r="37" spans="1:11" x14ac:dyDescent="0.25">
      <c r="A37" s="13"/>
      <c r="B37" s="13"/>
      <c r="C37" s="13"/>
      <c r="D37" s="13"/>
      <c r="E37" s="13"/>
      <c r="F37" s="6"/>
      <c r="G37" s="13"/>
      <c r="H37" s="13"/>
      <c r="I37" s="13"/>
      <c r="J37" s="13"/>
      <c r="K37" s="13"/>
    </row>
    <row r="38" spans="1:11" x14ac:dyDescent="0.25">
      <c r="A38" s="13"/>
      <c r="B38" s="13"/>
      <c r="C38" s="13"/>
      <c r="D38" s="13"/>
      <c r="E38" s="13"/>
      <c r="F38" s="6"/>
      <c r="G38" s="13"/>
      <c r="H38" s="13"/>
      <c r="I38" s="13"/>
      <c r="J38" s="13"/>
      <c r="K38" s="13"/>
    </row>
    <row r="39" spans="1:11" x14ac:dyDescent="0.25">
      <c r="A39" s="13"/>
      <c r="B39" s="13"/>
      <c r="C39" s="13"/>
      <c r="D39" s="13"/>
      <c r="E39" s="13"/>
      <c r="F39" s="6"/>
      <c r="G39" s="13"/>
      <c r="H39" s="13"/>
      <c r="I39" s="13"/>
      <c r="J39" s="13"/>
      <c r="K39" s="13"/>
    </row>
    <row r="40" spans="1:11" x14ac:dyDescent="0.25">
      <c r="A40" s="13"/>
      <c r="B40" s="13"/>
      <c r="C40" s="13"/>
      <c r="D40" s="13"/>
      <c r="E40" s="13"/>
      <c r="F40" s="6"/>
      <c r="G40" s="13"/>
      <c r="H40" s="13"/>
      <c r="I40" s="13"/>
      <c r="J40" s="13"/>
      <c r="K40" s="13"/>
    </row>
    <row r="41" spans="1:11" x14ac:dyDescent="0.25">
      <c r="A41" s="13"/>
      <c r="B41" s="13"/>
      <c r="C41" s="13"/>
      <c r="D41" s="13"/>
      <c r="E41" s="13"/>
      <c r="F41" s="6"/>
      <c r="G41" s="13"/>
      <c r="H41" s="13"/>
      <c r="I41" s="13"/>
      <c r="J41" s="13"/>
      <c r="K41" s="13"/>
    </row>
    <row r="42" spans="1:11" x14ac:dyDescent="0.25">
      <c r="A42" s="13"/>
      <c r="B42" s="13"/>
      <c r="C42" s="13"/>
      <c r="D42" s="13"/>
      <c r="E42" s="13"/>
      <c r="F42" s="6"/>
      <c r="G42" s="13"/>
      <c r="H42" s="13"/>
      <c r="I42" s="13"/>
      <c r="J42" s="13"/>
      <c r="K42" s="13"/>
    </row>
    <row r="43" spans="1:11" x14ac:dyDescent="0.25">
      <c r="A43" s="13"/>
      <c r="B43" s="13"/>
      <c r="C43" s="13"/>
      <c r="D43" s="13"/>
      <c r="E43" s="13"/>
      <c r="F43" s="6"/>
      <c r="G43" s="13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6"/>
      <c r="G44" s="13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6"/>
      <c r="G45" s="13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6"/>
      <c r="G46" s="13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6"/>
      <c r="G47" s="13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6"/>
      <c r="G48" s="13"/>
      <c r="H48" s="13"/>
      <c r="I48" s="13"/>
      <c r="J48" s="13"/>
      <c r="K48" s="13"/>
    </row>
  </sheetData>
  <sortState xmlns:xlrd2="http://schemas.microsoft.com/office/spreadsheetml/2017/richdata2" ref="G4:K10">
    <sortCondition ref="G3:G10"/>
  </sortState>
  <mergeCells count="2">
    <mergeCell ref="A1:E1"/>
    <mergeCell ref="G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/>
  <dimension ref="A1:BY86"/>
  <sheetViews>
    <sheetView topLeftCell="O1" zoomScale="115" zoomScaleNormal="115" workbookViewId="0">
      <selection activeCell="O22" sqref="O22"/>
    </sheetView>
  </sheetViews>
  <sheetFormatPr baseColWidth="10" defaultColWidth="11.42578125" defaultRowHeight="15" x14ac:dyDescent="0.25"/>
  <cols>
    <col min="1" max="1" width="7.28515625" style="3" customWidth="1"/>
    <col min="2" max="2" width="12.7109375" style="17" customWidth="1"/>
    <col min="3" max="3" width="4" style="17" bestFit="1" customWidth="1"/>
    <col min="4" max="4" width="7.7109375" style="17" customWidth="1"/>
    <col min="5" max="5" width="10.7109375" style="17" customWidth="1"/>
    <col min="6" max="6" width="8.42578125" style="17" bestFit="1" customWidth="1"/>
    <col min="7" max="7" width="8.7109375" style="17" bestFit="1" customWidth="1"/>
    <col min="8" max="8" width="10.85546875" style="17" bestFit="1" customWidth="1"/>
    <col min="9" max="9" width="8.7109375" style="17" bestFit="1" customWidth="1"/>
    <col min="10" max="10" width="7.5703125" style="17" bestFit="1" customWidth="1"/>
    <col min="11" max="11" width="5.42578125" style="17" bestFit="1" customWidth="1"/>
    <col min="12" max="12" width="21.7109375" style="17" customWidth="1"/>
    <col min="13" max="13" width="11.42578125" style="3"/>
    <col min="14" max="14" width="6.5703125" style="3" bestFit="1" customWidth="1"/>
    <col min="15" max="15" width="74.140625" style="17" bestFit="1" customWidth="1"/>
    <col min="16" max="16" width="6.28515625" style="17" customWidth="1"/>
    <col min="17" max="17" width="7.5703125" style="17" customWidth="1"/>
    <col min="18" max="18" width="27.7109375" style="17" bestFit="1" customWidth="1"/>
    <col min="19" max="19" width="9.85546875" style="30" bestFit="1" customWidth="1"/>
    <col min="20" max="20" width="9.7109375" style="17" customWidth="1"/>
    <col min="21" max="21" width="11.42578125" style="17" customWidth="1"/>
    <col min="22" max="22" width="9.42578125" style="17" customWidth="1"/>
    <col min="23" max="23" width="9.28515625" style="17" customWidth="1"/>
    <col min="24" max="24" width="6.28515625" style="17" customWidth="1"/>
    <col min="25" max="25" width="31.7109375" style="17" customWidth="1"/>
    <col min="26" max="26" width="11.42578125" style="3"/>
    <col min="27" max="27" width="7.28515625" customWidth="1"/>
    <col min="28" max="28" width="22.28515625" customWidth="1"/>
    <col min="29" max="29" width="6.28515625" customWidth="1"/>
    <col min="30" max="30" width="7.5703125" customWidth="1"/>
    <col min="31" max="31" width="10.7109375" customWidth="1"/>
    <col min="32" max="32" width="10.28515625" customWidth="1"/>
    <col min="33" max="33" width="9.7109375" customWidth="1"/>
    <col min="34" max="34" width="11.42578125" customWidth="1"/>
    <col min="35" max="35" width="9.42578125" customWidth="1"/>
    <col min="36" max="36" width="9.28515625" customWidth="1"/>
    <col min="37" max="37" width="6.28515625" customWidth="1"/>
    <col min="38" max="38" width="31.7109375" customWidth="1"/>
    <col min="40" max="40" width="7.28515625" customWidth="1"/>
    <col min="41" max="41" width="22.28515625" customWidth="1"/>
    <col min="42" max="42" width="6.28515625" customWidth="1"/>
    <col min="43" max="43" width="7.5703125" customWidth="1"/>
    <col min="44" max="44" width="10.7109375" customWidth="1"/>
    <col min="45" max="45" width="10.28515625" customWidth="1"/>
    <col min="46" max="46" width="9.7109375" customWidth="1"/>
    <col min="47" max="47" width="11.42578125" customWidth="1"/>
    <col min="48" max="48" width="9.42578125" customWidth="1"/>
    <col min="49" max="49" width="9.28515625" customWidth="1"/>
    <col min="50" max="50" width="6.28515625" customWidth="1"/>
    <col min="51" max="51" width="31.7109375" customWidth="1"/>
    <col min="52" max="52" width="11.42578125" style="3"/>
    <col min="53" max="53" width="7.28515625" customWidth="1"/>
    <col min="54" max="54" width="22.28515625" customWidth="1"/>
    <col min="55" max="55" width="6.28515625" customWidth="1"/>
    <col min="56" max="56" width="7.5703125" customWidth="1"/>
    <col min="57" max="57" width="10.7109375" customWidth="1"/>
    <col min="58" max="58" width="10.28515625" customWidth="1"/>
    <col min="59" max="59" width="9.7109375" customWidth="1"/>
    <col min="60" max="60" width="11.42578125" customWidth="1"/>
    <col min="61" max="61" width="9.42578125" customWidth="1"/>
    <col min="62" max="62" width="9.28515625" customWidth="1"/>
    <col min="63" max="63" width="6.28515625" customWidth="1"/>
    <col min="64" max="64" width="31.7109375" customWidth="1"/>
    <col min="66" max="66" width="7.28515625" customWidth="1"/>
    <col min="67" max="67" width="22.28515625" customWidth="1"/>
    <col min="68" max="68" width="6.28515625" customWidth="1"/>
    <col min="69" max="69" width="7.5703125" customWidth="1"/>
    <col min="70" max="70" width="10.7109375" customWidth="1"/>
    <col min="71" max="71" width="10.28515625" customWidth="1"/>
    <col min="72" max="72" width="9.7109375" customWidth="1"/>
    <col min="73" max="73" width="11.42578125" customWidth="1"/>
    <col min="74" max="74" width="9.42578125" customWidth="1"/>
    <col min="75" max="75" width="9.28515625" customWidth="1"/>
    <col min="76" max="76" width="6.28515625" customWidth="1"/>
    <col min="77" max="77" width="31.7109375" customWidth="1"/>
    <col min="78" max="16384" width="11.42578125" style="3"/>
  </cols>
  <sheetData>
    <row r="1" spans="1:77" x14ac:dyDescent="0.25">
      <c r="B1" s="32" t="s">
        <v>16</v>
      </c>
      <c r="C1" s="32"/>
      <c r="D1" s="32"/>
      <c r="E1" s="32"/>
      <c r="F1" s="32"/>
      <c r="G1" s="32"/>
      <c r="H1" s="32"/>
      <c r="I1" s="32"/>
      <c r="J1" s="32"/>
      <c r="K1" s="32"/>
      <c r="L1" s="32"/>
      <c r="N1" s="4"/>
      <c r="O1" s="32" t="s">
        <v>17</v>
      </c>
      <c r="P1" s="32"/>
      <c r="Q1" s="32"/>
      <c r="R1" s="32"/>
      <c r="S1" s="32"/>
      <c r="T1" s="32"/>
      <c r="U1" s="32"/>
      <c r="V1" s="32"/>
      <c r="W1" s="32"/>
      <c r="X1" s="32"/>
      <c r="Y1" s="32"/>
      <c r="BB1" t="e">
        <f>CONCATENATE("Travaux de création réalisés par ",#REF!)</f>
        <v>#REF!</v>
      </c>
      <c r="BO1" t="e">
        <f>CONCATENATE("Travaux de création réalisés par ",#REF!)</f>
        <v>#REF!</v>
      </c>
    </row>
    <row r="2" spans="1:77" s="5" customFormat="1" ht="54" x14ac:dyDescent="0.25">
      <c r="A2" s="10" t="s">
        <v>9</v>
      </c>
      <c r="B2" s="11" t="s">
        <v>10</v>
      </c>
      <c r="C2" s="11" t="s">
        <v>11</v>
      </c>
      <c r="D2" s="11" t="s">
        <v>12</v>
      </c>
      <c r="E2" s="11" t="s">
        <v>6</v>
      </c>
      <c r="F2" s="11" t="s">
        <v>8</v>
      </c>
      <c r="G2" s="11" t="s">
        <v>13</v>
      </c>
      <c r="H2" s="11" t="e">
        <f>CONCATENATE("Coût prévisionnel actualisé au 31/12/",#REF!,
" (TP12a) en k€")</f>
        <v>#REF!</v>
      </c>
      <c r="I2" s="11" t="e">
        <f>CONCATENATE("Coûts estimés au 31/12/",#REF!," en k€")</f>
        <v>#REF!</v>
      </c>
      <c r="J2" s="11" t="e">
        <f>CONCATENATE("Sommes déjà dépensées au 31/12/",#REF!,
" en k€")</f>
        <v>#REF!</v>
      </c>
      <c r="K2" s="11" t="s">
        <v>14</v>
      </c>
      <c r="L2" s="11" t="s">
        <v>1</v>
      </c>
      <c r="M2" s="2"/>
      <c r="N2" s="28" t="s">
        <v>9</v>
      </c>
      <c r="O2" s="11" t="s">
        <v>10</v>
      </c>
      <c r="P2" s="11" t="s">
        <v>11</v>
      </c>
      <c r="Q2" s="11" t="s">
        <v>12</v>
      </c>
      <c r="R2" s="11" t="s">
        <v>6</v>
      </c>
      <c r="S2" s="11" t="s">
        <v>8</v>
      </c>
      <c r="T2" s="11" t="s">
        <v>13</v>
      </c>
      <c r="U2" s="11" t="e">
        <f>CONCATENATE("Coût prévisionnel actualisé au 31/12/",#REF!,
" (TP12a) en k€")</f>
        <v>#REF!</v>
      </c>
      <c r="V2" s="11" t="e">
        <f>CONCATENATE("Coûts estimés au 31/12/",#REF!," en k€")</f>
        <v>#REF!</v>
      </c>
      <c r="W2" s="11" t="e">
        <f>CONCATENATE("Sommes déjà dépensées au 31/12/",#REF!,
" en k€")</f>
        <v>#REF!</v>
      </c>
      <c r="X2" s="11" t="s">
        <v>14</v>
      </c>
      <c r="Y2" s="11" t="s">
        <v>1</v>
      </c>
      <c r="Z2" s="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 s="3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</row>
    <row r="3" spans="1:77" x14ac:dyDescent="0.25">
      <c r="A3" s="16"/>
      <c r="B3" s="19"/>
      <c r="C3" s="18"/>
      <c r="D3" s="18"/>
      <c r="E3" s="18"/>
      <c r="F3" s="18"/>
      <c r="G3" s="18"/>
      <c r="H3" s="18"/>
      <c r="I3" s="18"/>
      <c r="J3" s="18"/>
      <c r="K3" s="18"/>
      <c r="L3" s="19"/>
      <c r="M3" s="16"/>
      <c r="N3" s="8" t="s">
        <v>0</v>
      </c>
      <c r="O3" s="18" t="s">
        <v>35</v>
      </c>
      <c r="P3" s="18"/>
      <c r="Q3" s="18" t="s">
        <v>36</v>
      </c>
      <c r="R3" s="18" t="s">
        <v>254</v>
      </c>
      <c r="S3" s="29"/>
      <c r="T3" s="18">
        <v>308</v>
      </c>
      <c r="U3" s="26">
        <v>378</v>
      </c>
      <c r="V3" s="26">
        <v>378</v>
      </c>
      <c r="W3" s="18">
        <v>0</v>
      </c>
      <c r="X3" s="18" t="s">
        <v>37</v>
      </c>
      <c r="Y3" s="18"/>
      <c r="Z3" s="16"/>
      <c r="AZ3" s="16"/>
    </row>
    <row r="4" spans="1:77" x14ac:dyDescent="0.25">
      <c r="A4" s="16"/>
      <c r="B4" s="19"/>
      <c r="C4" s="18"/>
      <c r="D4" s="18"/>
      <c r="E4" s="18"/>
      <c r="F4" s="18"/>
      <c r="G4" s="18"/>
      <c r="H4" s="18"/>
      <c r="I4" s="18"/>
      <c r="J4" s="18"/>
      <c r="K4" s="18"/>
      <c r="L4" s="19"/>
      <c r="M4" s="16"/>
      <c r="N4" s="8" t="s">
        <v>0</v>
      </c>
      <c r="O4" s="18" t="s">
        <v>42</v>
      </c>
      <c r="P4" s="18"/>
      <c r="Q4" s="18" t="s">
        <v>36</v>
      </c>
      <c r="R4" s="18" t="s">
        <v>254</v>
      </c>
      <c r="S4" s="29"/>
      <c r="T4" s="18">
        <v>214</v>
      </c>
      <c r="U4" s="26">
        <v>263</v>
      </c>
      <c r="V4" s="26">
        <v>263</v>
      </c>
      <c r="W4" s="18">
        <v>0</v>
      </c>
      <c r="X4" s="18" t="s">
        <v>37</v>
      </c>
      <c r="Y4" s="18"/>
      <c r="Z4" s="16"/>
      <c r="AZ4" s="16"/>
    </row>
    <row r="5" spans="1:77" x14ac:dyDescent="0.25">
      <c r="A5" s="16"/>
      <c r="B5" s="19"/>
      <c r="C5" s="18"/>
      <c r="D5" s="18"/>
      <c r="E5" s="18"/>
      <c r="F5" s="18"/>
      <c r="G5" s="18"/>
      <c r="H5" s="18"/>
      <c r="I5" s="18"/>
      <c r="J5" s="18"/>
      <c r="K5" s="18"/>
      <c r="L5" s="19"/>
      <c r="M5" s="16"/>
      <c r="N5" s="8" t="s">
        <v>0</v>
      </c>
      <c r="O5" s="18" t="s">
        <v>43</v>
      </c>
      <c r="P5" s="18"/>
      <c r="Q5" s="18" t="s">
        <v>36</v>
      </c>
      <c r="R5" s="18" t="s">
        <v>254</v>
      </c>
      <c r="S5" s="29"/>
      <c r="T5" s="18">
        <v>158</v>
      </c>
      <c r="U5" s="26">
        <v>194</v>
      </c>
      <c r="V5" s="26">
        <v>194</v>
      </c>
      <c r="W5" s="18">
        <v>0</v>
      </c>
      <c r="X5" s="18" t="s">
        <v>37</v>
      </c>
      <c r="Y5" s="18"/>
      <c r="Z5" s="16"/>
      <c r="AZ5" s="16"/>
    </row>
    <row r="6" spans="1:77" x14ac:dyDescent="0.25">
      <c r="A6" s="16"/>
      <c r="B6" s="19"/>
      <c r="C6" s="18"/>
      <c r="D6" s="18"/>
      <c r="E6" s="18"/>
      <c r="F6" s="18"/>
      <c r="G6" s="18"/>
      <c r="H6" s="18"/>
      <c r="I6" s="18"/>
      <c r="J6" s="18"/>
      <c r="K6" s="18"/>
      <c r="L6" s="19"/>
      <c r="M6" s="16"/>
      <c r="N6" s="8" t="s">
        <v>0</v>
      </c>
      <c r="O6" s="18" t="s">
        <v>38</v>
      </c>
      <c r="P6" s="18"/>
      <c r="Q6" s="18" t="s">
        <v>39</v>
      </c>
      <c r="R6" s="18" t="s">
        <v>2</v>
      </c>
      <c r="S6" s="29" t="s">
        <v>45</v>
      </c>
      <c r="T6" s="18">
        <v>308</v>
      </c>
      <c r="U6" s="26">
        <v>378</v>
      </c>
      <c r="V6" s="26">
        <v>538</v>
      </c>
      <c r="W6" s="27">
        <v>431</v>
      </c>
      <c r="X6" s="18" t="s">
        <v>40</v>
      </c>
      <c r="Y6" s="26"/>
      <c r="Z6" s="16"/>
      <c r="AZ6" s="16"/>
    </row>
    <row r="7" spans="1:77" x14ac:dyDescent="0.25">
      <c r="A7" s="16"/>
      <c r="B7" s="19"/>
      <c r="C7" s="18"/>
      <c r="D7" s="18"/>
      <c r="E7" s="18"/>
      <c r="F7" s="18"/>
      <c r="G7" s="18"/>
      <c r="H7" s="18"/>
      <c r="I7" s="18"/>
      <c r="J7" s="18"/>
      <c r="K7" s="18"/>
      <c r="L7" s="18"/>
      <c r="M7" s="16"/>
      <c r="N7" s="8" t="s">
        <v>0</v>
      </c>
      <c r="O7" s="18" t="s">
        <v>41</v>
      </c>
      <c r="P7" s="18"/>
      <c r="Q7" s="18" t="s">
        <v>36</v>
      </c>
      <c r="R7" s="18" t="s">
        <v>254</v>
      </c>
      <c r="S7" s="29"/>
      <c r="T7" s="18">
        <v>338</v>
      </c>
      <c r="U7" s="26">
        <f>+T7*1.22</f>
        <v>412.36</v>
      </c>
      <c r="V7" s="26">
        <f>+U7</f>
        <v>412.36</v>
      </c>
      <c r="W7" s="18">
        <v>0</v>
      </c>
      <c r="X7" s="18" t="s">
        <v>37</v>
      </c>
      <c r="Y7" s="18"/>
      <c r="Z7" s="16"/>
      <c r="AZ7" s="16"/>
    </row>
    <row r="8" spans="1:77" x14ac:dyDescent="0.25">
      <c r="A8" s="16"/>
      <c r="B8" s="19"/>
      <c r="C8" s="18"/>
      <c r="D8" s="18"/>
      <c r="E8" s="18"/>
      <c r="F8" s="18"/>
      <c r="G8" s="18"/>
      <c r="H8" s="18"/>
      <c r="I8" s="18"/>
      <c r="J8" s="18"/>
      <c r="K8" s="18"/>
      <c r="L8" s="18"/>
      <c r="M8" s="16"/>
      <c r="N8" s="8" t="s">
        <v>0</v>
      </c>
      <c r="O8" s="18" t="s">
        <v>44</v>
      </c>
      <c r="P8" s="18"/>
      <c r="Q8" s="18" t="s">
        <v>36</v>
      </c>
      <c r="R8" s="18" t="s">
        <v>254</v>
      </c>
      <c r="T8" s="18">
        <v>158</v>
      </c>
      <c r="U8" s="26">
        <v>194</v>
      </c>
      <c r="V8" s="26">
        <v>194</v>
      </c>
      <c r="W8" s="18">
        <v>0</v>
      </c>
      <c r="X8" s="18" t="s">
        <v>37</v>
      </c>
      <c r="Y8" s="18"/>
      <c r="Z8" s="16"/>
      <c r="AZ8" s="16"/>
    </row>
    <row r="9" spans="1:77" x14ac:dyDescent="0.25">
      <c r="A9" s="16"/>
      <c r="B9" s="19"/>
      <c r="C9" s="18"/>
      <c r="D9" s="18"/>
      <c r="E9" s="18"/>
      <c r="F9" s="18"/>
      <c r="G9" s="18"/>
      <c r="H9" s="18"/>
      <c r="I9" s="18"/>
      <c r="J9" s="18"/>
      <c r="K9" s="18"/>
      <c r="L9" s="18"/>
      <c r="M9" s="16"/>
      <c r="N9" s="16"/>
      <c r="O9" s="18"/>
      <c r="P9" s="18"/>
      <c r="Q9" s="18"/>
      <c r="R9" s="18"/>
      <c r="S9" s="29"/>
      <c r="T9" s="18"/>
      <c r="U9" s="26"/>
      <c r="V9" s="18"/>
      <c r="W9" s="18"/>
      <c r="X9" s="18"/>
      <c r="Y9" s="18"/>
      <c r="Z9" s="16"/>
      <c r="AZ9" s="16"/>
    </row>
    <row r="10" spans="1:77" x14ac:dyDescent="0.25">
      <c r="A10" s="16"/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6"/>
      <c r="N10" s="16"/>
      <c r="O10" s="18"/>
      <c r="P10" s="18"/>
      <c r="Q10" s="18"/>
      <c r="R10" s="18"/>
      <c r="S10" s="29"/>
      <c r="T10" s="26"/>
      <c r="U10" s="26"/>
      <c r="V10" s="26"/>
      <c r="W10" s="26"/>
      <c r="X10" s="18"/>
      <c r="Y10" s="18"/>
      <c r="Z10" s="16"/>
      <c r="AZ10" s="16"/>
    </row>
    <row r="11" spans="1:77" x14ac:dyDescent="0.25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6"/>
      <c r="N11" s="16"/>
      <c r="O11" s="18"/>
      <c r="P11" s="18"/>
      <c r="Q11" s="18"/>
      <c r="R11" s="18"/>
      <c r="S11" s="29"/>
      <c r="T11" s="18"/>
      <c r="U11" s="18"/>
      <c r="V11" s="18"/>
      <c r="W11" s="18"/>
      <c r="X11" s="18"/>
      <c r="Y11" s="18"/>
      <c r="Z11" s="16"/>
      <c r="AZ11" s="16"/>
    </row>
    <row r="12" spans="1:77" x14ac:dyDescent="0.25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6"/>
      <c r="N12" s="16"/>
      <c r="O12" s="18"/>
      <c r="P12" s="18"/>
      <c r="Q12" s="18"/>
      <c r="R12" s="18"/>
      <c r="S12" s="29"/>
      <c r="T12" s="18"/>
      <c r="U12" s="18"/>
      <c r="V12" s="18"/>
      <c r="W12" s="18"/>
      <c r="X12" s="18"/>
      <c r="Y12" s="18"/>
      <c r="Z12" s="16"/>
      <c r="AZ12" s="16"/>
    </row>
    <row r="13" spans="1:77" x14ac:dyDescent="0.25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6"/>
      <c r="N13" s="16"/>
      <c r="O13" s="18"/>
      <c r="P13" s="18"/>
      <c r="Q13" s="18"/>
      <c r="R13" s="18"/>
      <c r="S13" s="29"/>
      <c r="T13" s="18"/>
      <c r="U13" s="18"/>
      <c r="V13" s="18"/>
      <c r="W13" s="18"/>
      <c r="X13" s="18"/>
      <c r="Y13" s="18"/>
      <c r="Z13" s="16"/>
      <c r="AZ13" s="16"/>
    </row>
    <row r="14" spans="1:77" x14ac:dyDescent="0.25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6"/>
      <c r="N14" s="16"/>
      <c r="O14" s="18"/>
      <c r="P14" s="18"/>
      <c r="Q14" s="18"/>
      <c r="R14" s="18"/>
      <c r="S14" s="29"/>
      <c r="T14" s="18"/>
      <c r="U14" s="18"/>
      <c r="V14" s="18"/>
      <c r="W14" s="18"/>
      <c r="X14" s="18"/>
      <c r="Y14" s="18"/>
      <c r="Z14" s="16"/>
      <c r="AZ14" s="16"/>
    </row>
    <row r="15" spans="1:77" x14ac:dyDescent="0.2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6"/>
      <c r="N15" s="16"/>
      <c r="O15" s="18"/>
      <c r="P15" s="18"/>
      <c r="Q15" s="18"/>
      <c r="R15" s="18"/>
      <c r="S15" s="29"/>
      <c r="T15" s="18"/>
      <c r="U15" s="18"/>
      <c r="V15" s="18"/>
      <c r="W15" s="18"/>
      <c r="X15" s="18"/>
      <c r="Y15" s="18"/>
      <c r="Z15" s="16"/>
      <c r="AZ15" s="16"/>
    </row>
    <row r="16" spans="1:77" x14ac:dyDescent="0.25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6"/>
      <c r="N16" s="16"/>
      <c r="O16" s="18"/>
      <c r="P16" s="18"/>
      <c r="Q16" s="18"/>
      <c r="R16" s="18"/>
      <c r="S16" s="29"/>
      <c r="T16" s="18"/>
      <c r="U16" s="18"/>
      <c r="V16" s="18"/>
      <c r="W16" s="18"/>
      <c r="X16" s="18"/>
      <c r="Y16" s="18"/>
      <c r="Z16" s="16"/>
      <c r="AZ16" s="16"/>
    </row>
    <row r="17" spans="1:52" x14ac:dyDescent="0.25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6"/>
      <c r="N17" s="16"/>
      <c r="O17" s="18"/>
      <c r="P17" s="18"/>
      <c r="Q17" s="18"/>
      <c r="R17" s="18"/>
      <c r="S17" s="29"/>
      <c r="T17" s="18"/>
      <c r="U17" s="18"/>
      <c r="V17" s="18"/>
      <c r="W17" s="18"/>
      <c r="X17" s="18"/>
      <c r="Y17" s="18"/>
      <c r="Z17" s="16"/>
      <c r="AZ17" s="16"/>
    </row>
    <row r="18" spans="1:52" x14ac:dyDescent="0.25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6"/>
      <c r="N18" s="16"/>
      <c r="O18" s="18"/>
      <c r="P18" s="18"/>
      <c r="Q18" s="18"/>
      <c r="R18" s="18"/>
      <c r="S18" s="29"/>
      <c r="T18" s="18"/>
      <c r="U18" s="18"/>
      <c r="V18" s="18"/>
      <c r="W18" s="18"/>
      <c r="X18" s="18"/>
      <c r="Y18" s="18"/>
      <c r="Z18" s="16"/>
      <c r="AZ18" s="16"/>
    </row>
    <row r="19" spans="1:52" x14ac:dyDescent="0.25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  <c r="O19" s="18"/>
      <c r="P19" s="18"/>
      <c r="Q19" s="18"/>
      <c r="R19" s="18"/>
      <c r="S19" s="29"/>
      <c r="T19" s="18"/>
      <c r="U19" s="18"/>
      <c r="V19" s="18"/>
      <c r="W19" s="18"/>
      <c r="X19" s="18"/>
      <c r="Y19" s="18"/>
      <c r="Z19" s="16"/>
      <c r="AZ19" s="16"/>
    </row>
    <row r="20" spans="1:52" x14ac:dyDescent="0.25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8"/>
      <c r="P20" s="18"/>
      <c r="Q20" s="18"/>
      <c r="R20" s="18"/>
      <c r="S20" s="29"/>
      <c r="T20" s="18"/>
      <c r="U20" s="18"/>
      <c r="V20" s="18"/>
      <c r="W20" s="18"/>
      <c r="X20" s="18"/>
      <c r="Y20" s="18"/>
      <c r="Z20" s="16"/>
      <c r="AZ20" s="16"/>
    </row>
    <row r="21" spans="1:52" x14ac:dyDescent="0.25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6"/>
      <c r="N21" s="16"/>
      <c r="O21" s="18"/>
      <c r="P21" s="18"/>
      <c r="Q21" s="18"/>
      <c r="R21" s="18"/>
      <c r="S21" s="29"/>
      <c r="T21" s="18"/>
      <c r="U21" s="18"/>
      <c r="V21" s="18"/>
      <c r="W21" s="18"/>
      <c r="X21" s="18"/>
      <c r="Y21" s="18"/>
      <c r="Z21" s="16"/>
      <c r="AZ21" s="16"/>
    </row>
    <row r="22" spans="1:52" x14ac:dyDescent="0.25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  <c r="O22" s="18"/>
      <c r="P22" s="18"/>
      <c r="Q22" s="18"/>
      <c r="R22" s="18"/>
      <c r="S22" s="29"/>
      <c r="T22" s="18"/>
      <c r="U22" s="18"/>
      <c r="V22" s="18"/>
      <c r="W22" s="18"/>
      <c r="X22" s="18"/>
      <c r="Y22" s="18"/>
      <c r="Z22" s="16"/>
      <c r="AZ22" s="16"/>
    </row>
    <row r="23" spans="1:52" x14ac:dyDescent="0.25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6"/>
      <c r="N23" s="16"/>
      <c r="O23" s="18"/>
      <c r="P23" s="18"/>
      <c r="Q23" s="18"/>
      <c r="R23" s="18"/>
      <c r="S23" s="29"/>
      <c r="T23" s="18"/>
      <c r="U23" s="18"/>
      <c r="V23" s="18"/>
      <c r="W23" s="18"/>
      <c r="X23" s="18"/>
      <c r="Y23" s="18"/>
      <c r="Z23" s="16"/>
      <c r="AZ23" s="16"/>
    </row>
    <row r="24" spans="1:52" x14ac:dyDescent="0.25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8"/>
      <c r="P24" s="18"/>
      <c r="Q24" s="18"/>
      <c r="R24" s="18"/>
      <c r="S24" s="29"/>
      <c r="T24" s="18"/>
      <c r="U24" s="18"/>
      <c r="V24" s="18"/>
      <c r="W24" s="18"/>
      <c r="X24" s="18"/>
      <c r="Y24" s="18"/>
      <c r="Z24" s="16"/>
      <c r="AZ24" s="16"/>
    </row>
    <row r="25" spans="1:52" x14ac:dyDescent="0.25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  <c r="O25" s="18"/>
      <c r="P25" s="18"/>
      <c r="Q25" s="18"/>
      <c r="R25" s="18"/>
      <c r="S25" s="29"/>
      <c r="T25" s="18"/>
      <c r="U25" s="18"/>
      <c r="V25" s="18"/>
      <c r="W25" s="18"/>
      <c r="X25" s="18"/>
      <c r="Y25" s="18"/>
      <c r="Z25" s="16"/>
      <c r="AZ25" s="16"/>
    </row>
    <row r="26" spans="1:52" x14ac:dyDescent="0.25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6"/>
      <c r="N26" s="16"/>
      <c r="O26" s="18"/>
      <c r="P26" s="18"/>
      <c r="Q26" s="18"/>
      <c r="R26" s="18"/>
      <c r="S26" s="29"/>
      <c r="T26" s="18"/>
      <c r="U26" s="18"/>
      <c r="V26" s="18"/>
      <c r="W26" s="18"/>
      <c r="X26" s="18"/>
      <c r="Y26" s="18"/>
      <c r="Z26" s="16"/>
      <c r="AZ26" s="16"/>
    </row>
    <row r="27" spans="1:52" x14ac:dyDescent="0.25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8"/>
      <c r="P27" s="18"/>
      <c r="Q27" s="18"/>
      <c r="R27" s="18"/>
      <c r="S27" s="29"/>
      <c r="T27" s="18"/>
      <c r="U27" s="18"/>
      <c r="V27" s="18"/>
      <c r="W27" s="18"/>
      <c r="X27" s="18"/>
      <c r="Y27" s="18"/>
      <c r="Z27" s="16"/>
      <c r="AZ27" s="16"/>
    </row>
    <row r="28" spans="1:52" x14ac:dyDescent="0.25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6"/>
      <c r="N28" s="16"/>
      <c r="O28" s="18"/>
      <c r="P28" s="18"/>
      <c r="Q28" s="18"/>
      <c r="R28" s="18"/>
      <c r="S28" s="29"/>
      <c r="T28" s="18"/>
      <c r="U28" s="18"/>
      <c r="V28" s="18"/>
      <c r="W28" s="18"/>
      <c r="X28" s="18"/>
      <c r="Y28" s="18"/>
      <c r="Z28" s="16"/>
      <c r="AZ28" s="16"/>
    </row>
    <row r="29" spans="1:52" x14ac:dyDescent="0.25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6"/>
      <c r="N29" s="16"/>
      <c r="O29" s="18"/>
      <c r="P29" s="18"/>
      <c r="Q29" s="18"/>
      <c r="R29" s="18"/>
      <c r="S29" s="29"/>
      <c r="T29" s="18"/>
      <c r="U29" s="18"/>
      <c r="V29" s="18"/>
      <c r="W29" s="18"/>
      <c r="X29" s="18"/>
      <c r="Y29" s="18"/>
      <c r="Z29" s="16"/>
      <c r="AZ29" s="16"/>
    </row>
    <row r="30" spans="1:52" x14ac:dyDescent="0.25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6"/>
      <c r="N30" s="16"/>
      <c r="O30" s="18"/>
      <c r="P30" s="18"/>
      <c r="Q30" s="18"/>
      <c r="R30" s="18"/>
      <c r="S30" s="29"/>
      <c r="T30" s="18"/>
      <c r="U30" s="18"/>
      <c r="V30" s="18"/>
      <c r="W30" s="18"/>
      <c r="X30" s="18"/>
      <c r="Y30" s="18"/>
      <c r="Z30" s="16"/>
      <c r="AZ30" s="16"/>
    </row>
    <row r="31" spans="1:52" x14ac:dyDescent="0.25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6"/>
      <c r="N31" s="16"/>
      <c r="O31" s="18"/>
      <c r="P31" s="18"/>
      <c r="Q31" s="18"/>
      <c r="R31" s="18"/>
      <c r="S31" s="29"/>
      <c r="T31" s="18"/>
      <c r="U31" s="18"/>
      <c r="V31" s="18"/>
      <c r="W31" s="18"/>
      <c r="X31" s="18"/>
      <c r="Y31" s="18"/>
      <c r="Z31" s="16"/>
      <c r="AZ31" s="16"/>
    </row>
    <row r="32" spans="1:52" x14ac:dyDescent="0.25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  <c r="O32" s="18"/>
      <c r="P32" s="18"/>
      <c r="Q32" s="18"/>
      <c r="R32" s="18"/>
      <c r="S32" s="29"/>
      <c r="T32" s="18"/>
      <c r="U32" s="18"/>
      <c r="V32" s="18"/>
      <c r="W32" s="18"/>
      <c r="X32" s="18"/>
      <c r="Y32" s="18"/>
      <c r="Z32" s="16"/>
      <c r="AZ32" s="16"/>
    </row>
    <row r="33" spans="1:52" x14ac:dyDescent="0.25">
      <c r="A33" s="16" t="s">
        <v>15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6"/>
      <c r="N33" s="16"/>
      <c r="O33" s="18"/>
      <c r="P33" s="18"/>
      <c r="Q33" s="18"/>
      <c r="R33" s="18"/>
      <c r="S33" s="29"/>
      <c r="T33" s="18"/>
      <c r="U33" s="18"/>
      <c r="V33" s="18"/>
      <c r="W33" s="18"/>
      <c r="X33" s="18"/>
      <c r="Y33" s="18"/>
      <c r="Z33" s="16"/>
      <c r="AZ33" s="16"/>
    </row>
    <row r="34" spans="1:52" x14ac:dyDescent="0.25">
      <c r="A34" s="16" t="s">
        <v>15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6"/>
      <c r="N34" s="16"/>
      <c r="O34" s="18"/>
      <c r="P34" s="18"/>
      <c r="Q34" s="18"/>
      <c r="R34" s="18"/>
      <c r="S34" s="29"/>
      <c r="T34" s="18"/>
      <c r="U34" s="18"/>
      <c r="V34" s="18"/>
      <c r="W34" s="18"/>
      <c r="X34" s="18"/>
      <c r="Y34" s="18"/>
      <c r="Z34" s="16"/>
      <c r="AZ34" s="16"/>
    </row>
    <row r="35" spans="1:52" x14ac:dyDescent="0.25">
      <c r="A35" s="16" t="s">
        <v>15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6"/>
      <c r="N35" s="16"/>
      <c r="O35" s="18"/>
      <c r="P35" s="18"/>
      <c r="Q35" s="18"/>
      <c r="R35" s="18"/>
      <c r="S35" s="29"/>
      <c r="T35" s="18"/>
      <c r="U35" s="18"/>
      <c r="V35" s="18"/>
      <c r="W35" s="18"/>
      <c r="X35" s="18"/>
      <c r="Y35" s="18"/>
      <c r="Z35" s="16"/>
      <c r="AZ35" s="16"/>
    </row>
    <row r="36" spans="1:52" x14ac:dyDescent="0.25">
      <c r="A36" s="16" t="s">
        <v>15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6"/>
      <c r="N36" s="16"/>
      <c r="O36" s="18"/>
      <c r="P36" s="18"/>
      <c r="Q36" s="18"/>
      <c r="R36" s="18"/>
      <c r="S36" s="29"/>
      <c r="T36" s="18"/>
      <c r="U36" s="18"/>
      <c r="V36" s="18"/>
      <c r="W36" s="18"/>
      <c r="X36" s="18"/>
      <c r="Y36" s="18"/>
      <c r="Z36" s="16"/>
      <c r="AZ36" s="16"/>
    </row>
    <row r="37" spans="1:52" x14ac:dyDescent="0.25">
      <c r="A37" s="16" t="s">
        <v>15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6"/>
      <c r="N37" s="16"/>
      <c r="O37" s="18"/>
      <c r="P37" s="18"/>
      <c r="Q37" s="18"/>
      <c r="R37" s="18"/>
      <c r="S37" s="29"/>
      <c r="T37" s="18"/>
      <c r="U37" s="18"/>
      <c r="V37" s="18"/>
      <c r="W37" s="18"/>
      <c r="X37" s="18"/>
      <c r="Y37" s="18"/>
      <c r="Z37" s="16"/>
      <c r="AZ37" s="16"/>
    </row>
    <row r="38" spans="1:52" x14ac:dyDescent="0.25">
      <c r="A38" s="16" t="s">
        <v>15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6"/>
      <c r="N38" s="16"/>
      <c r="O38" s="18"/>
      <c r="P38" s="18"/>
      <c r="Q38" s="18"/>
      <c r="R38" s="18"/>
      <c r="S38" s="29"/>
      <c r="T38" s="18"/>
      <c r="U38" s="18"/>
      <c r="V38" s="18"/>
      <c r="W38" s="18"/>
      <c r="X38" s="18"/>
      <c r="Y38" s="18"/>
      <c r="Z38" s="16"/>
      <c r="AZ38" s="16"/>
    </row>
    <row r="39" spans="1:52" x14ac:dyDescent="0.25">
      <c r="A39" s="3" t="s">
        <v>15</v>
      </c>
    </row>
    <row r="40" spans="1:52" x14ac:dyDescent="0.25">
      <c r="A40" s="3" t="s">
        <v>15</v>
      </c>
    </row>
    <row r="41" spans="1:52" x14ac:dyDescent="0.25">
      <c r="A41" s="3" t="s">
        <v>15</v>
      </c>
    </row>
    <row r="42" spans="1:52" x14ac:dyDescent="0.25">
      <c r="A42" s="3" t="s">
        <v>15</v>
      </c>
    </row>
    <row r="43" spans="1:52" x14ac:dyDescent="0.25">
      <c r="A43" s="3" t="s">
        <v>15</v>
      </c>
    </row>
    <row r="44" spans="1:52" x14ac:dyDescent="0.25">
      <c r="A44" s="3" t="s">
        <v>15</v>
      </c>
    </row>
    <row r="45" spans="1:52" x14ac:dyDescent="0.25">
      <c r="A45" s="3" t="s">
        <v>15</v>
      </c>
    </row>
    <row r="46" spans="1:52" x14ac:dyDescent="0.25">
      <c r="A46" s="3" t="s">
        <v>15</v>
      </c>
    </row>
    <row r="47" spans="1:52" x14ac:dyDescent="0.25">
      <c r="A47" s="3" t="s">
        <v>15</v>
      </c>
    </row>
    <row r="48" spans="1:52" x14ac:dyDescent="0.25">
      <c r="A48" s="3" t="s">
        <v>15</v>
      </c>
    </row>
    <row r="49" spans="1:1" x14ac:dyDescent="0.25">
      <c r="A49" s="3" t="s">
        <v>15</v>
      </c>
    </row>
    <row r="50" spans="1:1" x14ac:dyDescent="0.25">
      <c r="A50" s="3" t="s">
        <v>15</v>
      </c>
    </row>
    <row r="51" spans="1:1" x14ac:dyDescent="0.25">
      <c r="A51" s="3" t="s">
        <v>15</v>
      </c>
    </row>
    <row r="52" spans="1:1" x14ac:dyDescent="0.25">
      <c r="A52" s="3" t="s">
        <v>15</v>
      </c>
    </row>
    <row r="53" spans="1:1" x14ac:dyDescent="0.25">
      <c r="A53" s="3" t="s">
        <v>15</v>
      </c>
    </row>
    <row r="54" spans="1:1" x14ac:dyDescent="0.25">
      <c r="A54" s="3" t="s">
        <v>15</v>
      </c>
    </row>
    <row r="55" spans="1:1" x14ac:dyDescent="0.25">
      <c r="A55" s="3" t="s">
        <v>15</v>
      </c>
    </row>
    <row r="56" spans="1:1" x14ac:dyDescent="0.25">
      <c r="A56" s="3" t="s">
        <v>15</v>
      </c>
    </row>
    <row r="57" spans="1:1" x14ac:dyDescent="0.25">
      <c r="A57" s="3" t="s">
        <v>15</v>
      </c>
    </row>
    <row r="58" spans="1:1" x14ac:dyDescent="0.25">
      <c r="A58" s="3" t="s">
        <v>15</v>
      </c>
    </row>
    <row r="59" spans="1:1" x14ac:dyDescent="0.25">
      <c r="A59" s="3" t="s">
        <v>15</v>
      </c>
    </row>
    <row r="60" spans="1:1" x14ac:dyDescent="0.25">
      <c r="A60" s="3" t="s">
        <v>15</v>
      </c>
    </row>
    <row r="61" spans="1:1" x14ac:dyDescent="0.25">
      <c r="A61" s="3" t="s">
        <v>15</v>
      </c>
    </row>
    <row r="62" spans="1:1" x14ac:dyDescent="0.25">
      <c r="A62" s="3" t="s">
        <v>15</v>
      </c>
    </row>
    <row r="63" spans="1:1" x14ac:dyDescent="0.25">
      <c r="A63" s="3" t="s">
        <v>15</v>
      </c>
    </row>
    <row r="64" spans="1:1" x14ac:dyDescent="0.25">
      <c r="A64" s="3" t="s">
        <v>15</v>
      </c>
    </row>
    <row r="65" spans="1:1" x14ac:dyDescent="0.25">
      <c r="A65" s="3" t="s">
        <v>15</v>
      </c>
    </row>
    <row r="66" spans="1:1" x14ac:dyDescent="0.25">
      <c r="A66" s="3" t="s">
        <v>15</v>
      </c>
    </row>
    <row r="67" spans="1:1" x14ac:dyDescent="0.25">
      <c r="A67" s="3" t="s">
        <v>15</v>
      </c>
    </row>
    <row r="68" spans="1:1" x14ac:dyDescent="0.25">
      <c r="A68" s="3" t="s">
        <v>15</v>
      </c>
    </row>
    <row r="69" spans="1:1" x14ac:dyDescent="0.25">
      <c r="A69" s="3" t="s">
        <v>15</v>
      </c>
    </row>
    <row r="70" spans="1:1" x14ac:dyDescent="0.25">
      <c r="A70" s="3" t="s">
        <v>15</v>
      </c>
    </row>
    <row r="71" spans="1:1" x14ac:dyDescent="0.25">
      <c r="A71" s="3" t="s">
        <v>15</v>
      </c>
    </row>
    <row r="72" spans="1:1" x14ac:dyDescent="0.25">
      <c r="A72" s="3" t="s">
        <v>15</v>
      </c>
    </row>
    <row r="73" spans="1:1" x14ac:dyDescent="0.25">
      <c r="A73" s="3" t="s">
        <v>15</v>
      </c>
    </row>
    <row r="74" spans="1:1" x14ac:dyDescent="0.25">
      <c r="A74" s="3" t="s">
        <v>15</v>
      </c>
    </row>
    <row r="75" spans="1:1" x14ac:dyDescent="0.25">
      <c r="A75" s="3" t="s">
        <v>15</v>
      </c>
    </row>
    <row r="76" spans="1:1" x14ac:dyDescent="0.25">
      <c r="A76" s="3" t="s">
        <v>15</v>
      </c>
    </row>
    <row r="77" spans="1:1" x14ac:dyDescent="0.25">
      <c r="A77" s="3" t="s">
        <v>15</v>
      </c>
    </row>
    <row r="78" spans="1:1" x14ac:dyDescent="0.25">
      <c r="A78" s="3" t="s">
        <v>15</v>
      </c>
    </row>
    <row r="79" spans="1:1" x14ac:dyDescent="0.25">
      <c r="A79" s="3" t="s">
        <v>15</v>
      </c>
    </row>
    <row r="80" spans="1:1" x14ac:dyDescent="0.25">
      <c r="A80" s="3" t="s">
        <v>15</v>
      </c>
    </row>
    <row r="81" spans="1:1" x14ac:dyDescent="0.25">
      <c r="A81" s="3" t="s">
        <v>15</v>
      </c>
    </row>
    <row r="82" spans="1:1" x14ac:dyDescent="0.25">
      <c r="A82" s="3" t="s">
        <v>15</v>
      </c>
    </row>
    <row r="83" spans="1:1" x14ac:dyDescent="0.25">
      <c r="A83" s="3" t="s">
        <v>15</v>
      </c>
    </row>
    <row r="84" spans="1:1" x14ac:dyDescent="0.25">
      <c r="A84" s="3" t="s">
        <v>15</v>
      </c>
    </row>
    <row r="85" spans="1:1" x14ac:dyDescent="0.25">
      <c r="A85" s="3" t="s">
        <v>15</v>
      </c>
    </row>
    <row r="86" spans="1:1" x14ac:dyDescent="0.25">
      <c r="A86" s="3" t="s">
        <v>15</v>
      </c>
    </row>
  </sheetData>
  <sortState xmlns:xlrd2="http://schemas.microsoft.com/office/spreadsheetml/2017/richdata2" ref="O3:Y8">
    <sortCondition ref="O3:O8"/>
  </sortState>
  <mergeCells count="2">
    <mergeCell ref="B1:L1"/>
    <mergeCell ref="O1:Y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0"/>
  <dimension ref="A1:E238"/>
  <sheetViews>
    <sheetView zoomScale="130" zoomScaleNormal="130" workbookViewId="0">
      <selection activeCell="E9" sqref="E9"/>
    </sheetView>
  </sheetViews>
  <sheetFormatPr baseColWidth="10" defaultColWidth="11.42578125" defaultRowHeight="15" x14ac:dyDescent="0.25"/>
  <cols>
    <col min="1" max="1" width="27.85546875" bestFit="1" customWidth="1"/>
    <col min="2" max="2" width="14.85546875" customWidth="1"/>
    <col min="3" max="3" width="20.42578125" customWidth="1"/>
    <col min="4" max="4" width="17.140625" bestFit="1" customWidth="1"/>
    <col min="5" max="5" width="26.28515625" style="4" customWidth="1"/>
    <col min="6" max="16384" width="11.42578125" style="3"/>
  </cols>
  <sheetData>
    <row r="1" spans="1:5" ht="27" x14ac:dyDescent="0.2">
      <c r="A1" s="9" t="s">
        <v>22</v>
      </c>
      <c r="B1" s="9" t="s">
        <v>23</v>
      </c>
      <c r="C1" s="9" t="s">
        <v>24</v>
      </c>
      <c r="D1" s="9" t="s">
        <v>25</v>
      </c>
      <c r="E1" s="9" t="s">
        <v>1</v>
      </c>
    </row>
    <row r="2" spans="1:5" ht="12" x14ac:dyDescent="0.2">
      <c r="A2" s="18" t="s">
        <v>129</v>
      </c>
      <c r="B2" s="18">
        <v>0</v>
      </c>
      <c r="C2" s="18">
        <v>0.5</v>
      </c>
      <c r="D2" s="18" t="s">
        <v>67</v>
      </c>
      <c r="E2" s="7"/>
    </row>
    <row r="3" spans="1:5" ht="12" x14ac:dyDescent="0.2">
      <c r="A3" s="18" t="s">
        <v>136</v>
      </c>
      <c r="B3" s="18">
        <v>0.3</v>
      </c>
      <c r="C3" s="18">
        <v>1.3</v>
      </c>
      <c r="D3" s="18" t="s">
        <v>59</v>
      </c>
      <c r="E3" s="7"/>
    </row>
    <row r="4" spans="1:5" ht="12" x14ac:dyDescent="0.2">
      <c r="A4" s="18" t="s">
        <v>212</v>
      </c>
      <c r="B4" s="18">
        <v>0.3</v>
      </c>
      <c r="C4" s="18">
        <v>0.6</v>
      </c>
      <c r="D4" s="18" t="s">
        <v>59</v>
      </c>
      <c r="E4" s="7"/>
    </row>
    <row r="5" spans="1:5" ht="12" x14ac:dyDescent="0.2">
      <c r="A5" s="18" t="s">
        <v>184</v>
      </c>
      <c r="B5" s="18">
        <v>102.5</v>
      </c>
      <c r="C5" s="18">
        <v>103.3</v>
      </c>
      <c r="D5" s="18" t="s">
        <v>76</v>
      </c>
      <c r="E5" s="7"/>
    </row>
    <row r="6" spans="1:5" ht="12" x14ac:dyDescent="0.2">
      <c r="A6" s="18" t="s">
        <v>260</v>
      </c>
      <c r="B6" s="18">
        <v>0.3</v>
      </c>
      <c r="C6" s="18">
        <v>0.4</v>
      </c>
      <c r="D6" s="18" t="s">
        <v>82</v>
      </c>
      <c r="E6" s="7"/>
    </row>
    <row r="7" spans="1:5" ht="12" x14ac:dyDescent="0.2">
      <c r="A7" s="18" t="s">
        <v>231</v>
      </c>
      <c r="B7" s="18">
        <v>0.3</v>
      </c>
      <c r="C7" s="18">
        <v>1.1000000000000001</v>
      </c>
      <c r="D7" s="18" t="s">
        <v>82</v>
      </c>
      <c r="E7" s="7"/>
    </row>
    <row r="8" spans="1:5" ht="12" x14ac:dyDescent="0.2">
      <c r="A8" s="18" t="s">
        <v>112</v>
      </c>
      <c r="B8" s="18">
        <v>0.3</v>
      </c>
      <c r="C8" s="18">
        <v>1.4000000000000001</v>
      </c>
      <c r="D8" s="18" t="s">
        <v>104</v>
      </c>
      <c r="E8" s="7"/>
    </row>
    <row r="9" spans="1:5" ht="12" x14ac:dyDescent="0.2">
      <c r="A9" s="18" t="s">
        <v>132</v>
      </c>
      <c r="B9" s="18">
        <v>0.3</v>
      </c>
      <c r="C9" s="18">
        <v>0.7</v>
      </c>
      <c r="D9" s="18" t="s">
        <v>104</v>
      </c>
      <c r="E9" s="7"/>
    </row>
    <row r="10" spans="1:5" ht="12" x14ac:dyDescent="0.2">
      <c r="A10" s="18" t="s">
        <v>244</v>
      </c>
      <c r="B10" s="18">
        <v>24.6</v>
      </c>
      <c r="C10" s="18">
        <v>25.200000000000003</v>
      </c>
      <c r="D10" s="18" t="s">
        <v>91</v>
      </c>
      <c r="E10" s="7"/>
    </row>
    <row r="11" spans="1:5" ht="12" x14ac:dyDescent="0.2">
      <c r="A11" s="18" t="s">
        <v>263</v>
      </c>
      <c r="B11" s="18">
        <v>0</v>
      </c>
      <c r="C11" s="18">
        <v>0.2</v>
      </c>
      <c r="D11" s="18" t="s">
        <v>77</v>
      </c>
      <c r="E11" s="7"/>
    </row>
    <row r="12" spans="1:5" ht="12" x14ac:dyDescent="0.2">
      <c r="A12" s="18" t="s">
        <v>75</v>
      </c>
      <c r="B12" s="18">
        <v>16.5</v>
      </c>
      <c r="C12" s="18">
        <v>17.899999999999999</v>
      </c>
      <c r="D12" s="18" t="s">
        <v>133</v>
      </c>
      <c r="E12" s="7"/>
    </row>
    <row r="13" spans="1:5" ht="12" x14ac:dyDescent="0.2">
      <c r="A13" s="18" t="s">
        <v>203</v>
      </c>
      <c r="B13" s="18">
        <v>0.3</v>
      </c>
      <c r="C13" s="18">
        <v>0.89999999999999991</v>
      </c>
      <c r="D13" s="18" t="s">
        <v>133</v>
      </c>
      <c r="E13" s="7"/>
    </row>
    <row r="14" spans="1:5" ht="12" x14ac:dyDescent="0.2">
      <c r="A14" s="18" t="s">
        <v>230</v>
      </c>
      <c r="B14" s="18">
        <v>0.3</v>
      </c>
      <c r="C14" s="18">
        <v>2.8</v>
      </c>
      <c r="D14" s="18" t="s">
        <v>133</v>
      </c>
      <c r="E14" s="7"/>
    </row>
    <row r="15" spans="1:5" ht="12" x14ac:dyDescent="0.2">
      <c r="A15" s="18" t="s">
        <v>257</v>
      </c>
      <c r="B15" s="18">
        <v>0.3</v>
      </c>
      <c r="C15" s="18">
        <v>0.4</v>
      </c>
      <c r="D15" s="18" t="s">
        <v>144</v>
      </c>
      <c r="E15" s="7"/>
    </row>
    <row r="16" spans="1:5" ht="12" x14ac:dyDescent="0.2">
      <c r="A16" s="18" t="s">
        <v>167</v>
      </c>
      <c r="B16" s="18">
        <v>11.9</v>
      </c>
      <c r="C16" s="18">
        <v>16.399999999999999</v>
      </c>
      <c r="D16" s="18" t="s">
        <v>144</v>
      </c>
      <c r="E16" s="7"/>
    </row>
    <row r="17" spans="1:5" ht="12" x14ac:dyDescent="0.2">
      <c r="A17" s="18" t="s">
        <v>98</v>
      </c>
      <c r="B17" s="18">
        <v>6.3</v>
      </c>
      <c r="C17" s="18">
        <v>7</v>
      </c>
      <c r="D17" s="18" t="s">
        <v>266</v>
      </c>
      <c r="E17" s="7"/>
    </row>
    <row r="18" spans="1:5" ht="12" x14ac:dyDescent="0.2">
      <c r="A18" s="18" t="s">
        <v>191</v>
      </c>
      <c r="B18" s="18">
        <v>3.3</v>
      </c>
      <c r="C18" s="18">
        <v>4.8</v>
      </c>
      <c r="D18" s="18" t="s">
        <v>266</v>
      </c>
      <c r="E18" s="7"/>
    </row>
    <row r="19" spans="1:5" ht="12" x14ac:dyDescent="0.2">
      <c r="A19" s="18" t="s">
        <v>140</v>
      </c>
      <c r="B19" s="18">
        <v>0.2</v>
      </c>
      <c r="C19" s="18">
        <v>4.9000000000000004</v>
      </c>
      <c r="D19" s="18" t="s">
        <v>148</v>
      </c>
      <c r="E19" s="7"/>
    </row>
    <row r="20" spans="1:5" ht="12" x14ac:dyDescent="0.2">
      <c r="A20" s="18" t="s">
        <v>150</v>
      </c>
      <c r="B20" s="18">
        <v>3.9</v>
      </c>
      <c r="C20" s="18">
        <v>4.9000000000000004</v>
      </c>
      <c r="D20" s="18" t="s">
        <v>148</v>
      </c>
      <c r="E20" s="7"/>
    </row>
    <row r="21" spans="1:5" ht="12" x14ac:dyDescent="0.2">
      <c r="A21" s="18" t="s">
        <v>214</v>
      </c>
      <c r="B21" s="18">
        <v>0</v>
      </c>
      <c r="C21" s="18">
        <v>0.2</v>
      </c>
      <c r="D21" s="18" t="s">
        <v>148</v>
      </c>
      <c r="E21" s="7"/>
    </row>
    <row r="22" spans="1:5" ht="12" x14ac:dyDescent="0.2">
      <c r="A22" s="18" t="s">
        <v>196</v>
      </c>
      <c r="B22" s="18">
        <v>0.5</v>
      </c>
      <c r="C22" s="18">
        <v>0.6</v>
      </c>
      <c r="D22" s="18" t="s">
        <v>149</v>
      </c>
      <c r="E22" s="7"/>
    </row>
    <row r="23" spans="1:5" ht="12" x14ac:dyDescent="0.2">
      <c r="A23" s="18" t="s">
        <v>176</v>
      </c>
      <c r="B23" s="18">
        <v>0.3</v>
      </c>
      <c r="C23" s="18">
        <v>0.7</v>
      </c>
      <c r="D23" s="18" t="s">
        <v>151</v>
      </c>
      <c r="E23" s="7"/>
    </row>
    <row r="24" spans="1:5" ht="12" x14ac:dyDescent="0.2">
      <c r="A24" s="18" t="s">
        <v>217</v>
      </c>
      <c r="B24" s="18">
        <v>0.3</v>
      </c>
      <c r="C24" s="18">
        <v>1.7</v>
      </c>
      <c r="D24" s="18" t="s">
        <v>151</v>
      </c>
      <c r="E24" s="7"/>
    </row>
    <row r="25" spans="1:5" ht="12" x14ac:dyDescent="0.2">
      <c r="A25" s="18" t="s">
        <v>225</v>
      </c>
      <c r="B25" s="18">
        <v>100</v>
      </c>
      <c r="C25" s="18">
        <v>102</v>
      </c>
      <c r="D25" s="18" t="s">
        <v>151</v>
      </c>
      <c r="E25" s="8"/>
    </row>
    <row r="26" spans="1:5" ht="12" x14ac:dyDescent="0.2">
      <c r="A26" s="18" t="s">
        <v>60</v>
      </c>
      <c r="B26" s="18">
        <v>0.3</v>
      </c>
      <c r="C26" s="18">
        <v>0.6</v>
      </c>
      <c r="D26" s="18" t="s">
        <v>164</v>
      </c>
      <c r="E26" s="8"/>
    </row>
    <row r="27" spans="1:5" ht="12" x14ac:dyDescent="0.2">
      <c r="A27" s="18" t="s">
        <v>111</v>
      </c>
      <c r="B27" s="18">
        <v>0.3</v>
      </c>
      <c r="C27" s="18">
        <v>2.1999999999999997</v>
      </c>
      <c r="D27" s="18" t="s">
        <v>164</v>
      </c>
      <c r="E27" s="8"/>
    </row>
    <row r="28" spans="1:5" ht="12" x14ac:dyDescent="0.2">
      <c r="A28" s="18" t="s">
        <v>156</v>
      </c>
      <c r="B28" s="18">
        <v>0.3</v>
      </c>
      <c r="C28" s="18">
        <v>1.1000000000000001</v>
      </c>
      <c r="D28" s="18" t="s">
        <v>164</v>
      </c>
      <c r="E28" s="8"/>
    </row>
    <row r="29" spans="1:5" ht="12" x14ac:dyDescent="0.2">
      <c r="A29" s="18" t="s">
        <v>146</v>
      </c>
      <c r="B29" s="18">
        <v>46.2</v>
      </c>
      <c r="C29" s="18">
        <v>53.400000000000006</v>
      </c>
      <c r="D29" s="18" t="s">
        <v>168</v>
      </c>
      <c r="E29" s="8"/>
    </row>
    <row r="30" spans="1:5" ht="12" x14ac:dyDescent="0.2">
      <c r="A30" s="18" t="s">
        <v>255</v>
      </c>
      <c r="B30" s="18">
        <v>0.2</v>
      </c>
      <c r="C30" s="18">
        <v>1.7</v>
      </c>
      <c r="D30" s="18" t="s">
        <v>168</v>
      </c>
      <c r="E30" s="8"/>
    </row>
    <row r="31" spans="1:5" ht="12" x14ac:dyDescent="0.2">
      <c r="A31" s="18" t="s">
        <v>228</v>
      </c>
      <c r="B31" s="18">
        <v>0.3</v>
      </c>
      <c r="C31" s="18">
        <v>0.89999999999999991</v>
      </c>
      <c r="D31" s="18" t="s">
        <v>168</v>
      </c>
      <c r="E31" s="8"/>
    </row>
    <row r="32" spans="1:5" ht="12" x14ac:dyDescent="0.2">
      <c r="A32" s="18" t="s">
        <v>181</v>
      </c>
      <c r="B32" s="18">
        <v>0.3</v>
      </c>
      <c r="C32" s="18">
        <v>0.6</v>
      </c>
      <c r="D32" s="18" t="s">
        <v>169</v>
      </c>
      <c r="E32" s="8"/>
    </row>
    <row r="33" spans="1:5" ht="12" x14ac:dyDescent="0.2">
      <c r="A33" s="18" t="s">
        <v>173</v>
      </c>
      <c r="B33" s="18">
        <v>3.3</v>
      </c>
      <c r="C33" s="18">
        <v>4.4000000000000004</v>
      </c>
      <c r="D33" s="18" t="s">
        <v>175</v>
      </c>
      <c r="E33" s="8"/>
    </row>
    <row r="34" spans="1:5" ht="12" x14ac:dyDescent="0.2">
      <c r="A34" s="18" t="s">
        <v>178</v>
      </c>
      <c r="B34" s="18">
        <v>38</v>
      </c>
      <c r="C34" s="18">
        <v>40.299999999999997</v>
      </c>
      <c r="D34" s="18" t="s">
        <v>175</v>
      </c>
      <c r="E34" s="8"/>
    </row>
    <row r="35" spans="1:5" ht="12" x14ac:dyDescent="0.2">
      <c r="A35" s="18" t="s">
        <v>199</v>
      </c>
      <c r="B35" s="18">
        <v>0.3</v>
      </c>
      <c r="C35" s="18">
        <v>0.8</v>
      </c>
      <c r="D35" s="18" t="s">
        <v>175</v>
      </c>
      <c r="E35" s="8"/>
    </row>
    <row r="36" spans="1:5" ht="12" x14ac:dyDescent="0.2">
      <c r="A36" s="18" t="s">
        <v>89</v>
      </c>
      <c r="B36" s="18">
        <v>0.3</v>
      </c>
      <c r="C36" s="18">
        <v>1.3</v>
      </c>
      <c r="D36" s="18" t="s">
        <v>180</v>
      </c>
      <c r="E36" s="8"/>
    </row>
    <row r="37" spans="1:5" ht="12" x14ac:dyDescent="0.2">
      <c r="A37" s="18" t="s">
        <v>142</v>
      </c>
      <c r="B37" s="18">
        <v>5.3</v>
      </c>
      <c r="C37" s="18">
        <v>6.9</v>
      </c>
      <c r="D37" s="18" t="s">
        <v>180</v>
      </c>
      <c r="E37" s="8"/>
    </row>
    <row r="38" spans="1:5" ht="12" x14ac:dyDescent="0.2">
      <c r="A38" s="18" t="s">
        <v>134</v>
      </c>
      <c r="B38" s="18">
        <v>0.3</v>
      </c>
      <c r="C38" s="18">
        <v>1.1000000000000001</v>
      </c>
      <c r="D38" s="18" t="s">
        <v>198</v>
      </c>
      <c r="E38" s="8"/>
    </row>
    <row r="39" spans="1:5" ht="12" x14ac:dyDescent="0.2">
      <c r="A39" s="18" t="s">
        <v>117</v>
      </c>
      <c r="B39" s="18">
        <v>0</v>
      </c>
      <c r="C39" s="18">
        <v>1.8</v>
      </c>
      <c r="D39" s="18" t="s">
        <v>200</v>
      </c>
      <c r="E39" s="8"/>
    </row>
    <row r="40" spans="1:5" ht="12" x14ac:dyDescent="0.2">
      <c r="A40" s="18" t="s">
        <v>188</v>
      </c>
      <c r="B40" s="18">
        <v>0.3</v>
      </c>
      <c r="C40" s="18">
        <v>0.5</v>
      </c>
      <c r="D40" s="18" t="s">
        <v>200</v>
      </c>
      <c r="E40" s="8"/>
    </row>
    <row r="41" spans="1:5" ht="12" x14ac:dyDescent="0.2">
      <c r="A41" s="18" t="s">
        <v>219</v>
      </c>
      <c r="B41" s="18">
        <v>0.3</v>
      </c>
      <c r="C41" s="18">
        <v>1.2</v>
      </c>
      <c r="D41" s="18" t="s">
        <v>200</v>
      </c>
      <c r="E41" s="8"/>
    </row>
    <row r="42" spans="1:5" ht="12" x14ac:dyDescent="0.2">
      <c r="A42" s="18" t="s">
        <v>213</v>
      </c>
      <c r="B42" s="18">
        <v>10.8</v>
      </c>
      <c r="C42" s="18">
        <v>15.4</v>
      </c>
      <c r="D42" s="18" t="s">
        <v>209</v>
      </c>
      <c r="E42" s="8"/>
    </row>
    <row r="43" spans="1:5" ht="12" x14ac:dyDescent="0.2">
      <c r="A43" s="18" t="s">
        <v>160</v>
      </c>
      <c r="B43" s="18">
        <v>0.3</v>
      </c>
      <c r="C43" s="18">
        <v>1.3</v>
      </c>
      <c r="D43" s="18" t="s">
        <v>211</v>
      </c>
      <c r="E43" s="8"/>
    </row>
    <row r="44" spans="1:5" ht="12" x14ac:dyDescent="0.2">
      <c r="A44" s="18" t="s">
        <v>193</v>
      </c>
      <c r="B44" s="18">
        <v>0.3</v>
      </c>
      <c r="C44" s="18">
        <v>0.4</v>
      </c>
      <c r="D44" s="18" t="s">
        <v>211</v>
      </c>
      <c r="E44" s="8"/>
    </row>
    <row r="45" spans="1:5" ht="12" x14ac:dyDescent="0.2">
      <c r="A45" s="18" t="s">
        <v>80</v>
      </c>
      <c r="B45" s="18">
        <v>0.3</v>
      </c>
      <c r="C45" s="18">
        <v>0.4</v>
      </c>
      <c r="D45" s="18" t="s">
        <v>215</v>
      </c>
      <c r="E45" s="8"/>
    </row>
    <row r="46" spans="1:5" ht="12" x14ac:dyDescent="0.2">
      <c r="A46" s="18" t="s">
        <v>256</v>
      </c>
      <c r="B46" s="18">
        <v>0.3</v>
      </c>
      <c r="C46" s="18">
        <v>1.1000000000000001</v>
      </c>
      <c r="D46" s="18" t="s">
        <v>215</v>
      </c>
      <c r="E46" s="8"/>
    </row>
    <row r="47" spans="1:5" ht="12" x14ac:dyDescent="0.2">
      <c r="A47" s="18" t="s">
        <v>195</v>
      </c>
      <c r="B47" s="18">
        <v>5.5</v>
      </c>
      <c r="C47" s="18">
        <v>7.1</v>
      </c>
      <c r="D47" s="18" t="s">
        <v>215</v>
      </c>
      <c r="E47" s="8"/>
    </row>
    <row r="48" spans="1:5" ht="12" x14ac:dyDescent="0.2">
      <c r="A48" s="18" t="s">
        <v>221</v>
      </c>
      <c r="B48" s="18">
        <v>0.3</v>
      </c>
      <c r="C48" s="18">
        <v>0.7</v>
      </c>
      <c r="D48" s="18" t="s">
        <v>237</v>
      </c>
      <c r="E48" s="8"/>
    </row>
    <row r="49" spans="1:5" ht="12" x14ac:dyDescent="0.2">
      <c r="A49" s="18" t="s">
        <v>87</v>
      </c>
      <c r="B49" s="18">
        <v>0.3</v>
      </c>
      <c r="C49" s="18">
        <v>0.6</v>
      </c>
      <c r="D49" s="18" t="s">
        <v>233</v>
      </c>
      <c r="E49" s="8"/>
    </row>
    <row r="50" spans="1:5" ht="12" x14ac:dyDescent="0.2">
      <c r="A50" s="18" t="s">
        <v>100</v>
      </c>
      <c r="B50" s="18">
        <v>1.3</v>
      </c>
      <c r="C50" s="18">
        <v>7.7</v>
      </c>
      <c r="D50" s="18" t="s">
        <v>233</v>
      </c>
      <c r="E50" s="8"/>
    </row>
    <row r="51" spans="1:5" ht="12" x14ac:dyDescent="0.2">
      <c r="A51" s="18" t="s">
        <v>210</v>
      </c>
      <c r="B51" s="18">
        <v>0.3</v>
      </c>
      <c r="C51" s="18">
        <v>1.4000000000000001</v>
      </c>
      <c r="D51" s="18" t="s">
        <v>233</v>
      </c>
      <c r="E51" s="8"/>
    </row>
    <row r="52" spans="1:5" ht="12" x14ac:dyDescent="0.2">
      <c r="A52" s="18" t="s">
        <v>265</v>
      </c>
      <c r="B52" s="18">
        <v>0.30000000000000004</v>
      </c>
      <c r="C52" s="18">
        <v>1.3</v>
      </c>
      <c r="D52" s="18" t="s">
        <v>267</v>
      </c>
      <c r="E52" s="33" t="s">
        <v>268</v>
      </c>
    </row>
    <row r="53" spans="1:5" ht="12" x14ac:dyDescent="0.2">
      <c r="A53" s="18" t="s">
        <v>260</v>
      </c>
      <c r="B53" s="18">
        <v>0.39999999999999991</v>
      </c>
      <c r="C53" s="18">
        <v>1.4</v>
      </c>
      <c r="D53" s="18" t="s">
        <v>267</v>
      </c>
      <c r="E53" s="34"/>
    </row>
    <row r="54" spans="1:5" ht="12" x14ac:dyDescent="0.2">
      <c r="A54" s="18" t="s">
        <v>49</v>
      </c>
      <c r="B54" s="18">
        <v>0.30000000000000004</v>
      </c>
      <c r="C54" s="18">
        <v>1.3</v>
      </c>
      <c r="D54" s="18" t="s">
        <v>267</v>
      </c>
      <c r="E54" s="34"/>
    </row>
    <row r="55" spans="1:5" ht="12" x14ac:dyDescent="0.2">
      <c r="A55" s="18" t="s">
        <v>51</v>
      </c>
      <c r="B55" s="18">
        <v>0.30000000000000004</v>
      </c>
      <c r="C55" s="18">
        <v>1.3</v>
      </c>
      <c r="D55" s="18" t="s">
        <v>267</v>
      </c>
      <c r="E55" s="34"/>
    </row>
    <row r="56" spans="1:5" ht="12" x14ac:dyDescent="0.2">
      <c r="A56" s="18" t="s">
        <v>52</v>
      </c>
      <c r="B56" s="18">
        <v>2.2999999999999998</v>
      </c>
      <c r="C56" s="18">
        <v>3.3</v>
      </c>
      <c r="D56" s="18" t="s">
        <v>267</v>
      </c>
      <c r="E56" s="34"/>
    </row>
    <row r="57" spans="1:5" ht="12" x14ac:dyDescent="0.2">
      <c r="A57" s="18" t="s">
        <v>56</v>
      </c>
      <c r="B57" s="18">
        <v>0.30000000000000004</v>
      </c>
      <c r="C57" s="18">
        <v>1.3</v>
      </c>
      <c r="D57" s="18" t="s">
        <v>267</v>
      </c>
      <c r="E57" s="34"/>
    </row>
    <row r="58" spans="1:5" ht="12" x14ac:dyDescent="0.2">
      <c r="A58" s="18" t="s">
        <v>60</v>
      </c>
      <c r="B58" s="18">
        <v>0.60000000000000009</v>
      </c>
      <c r="C58" s="18">
        <v>1.6</v>
      </c>
      <c r="D58" s="18" t="s">
        <v>267</v>
      </c>
      <c r="E58" s="34"/>
    </row>
    <row r="59" spans="1:5" ht="12" x14ac:dyDescent="0.2">
      <c r="A59" s="18" t="s">
        <v>75</v>
      </c>
      <c r="B59" s="18">
        <v>17.899999999999999</v>
      </c>
      <c r="C59" s="18">
        <v>18.899999999999999</v>
      </c>
      <c r="D59" s="18" t="s">
        <v>267</v>
      </c>
      <c r="E59" s="34"/>
    </row>
    <row r="60" spans="1:5" ht="12" x14ac:dyDescent="0.2">
      <c r="A60" s="18" t="s">
        <v>67</v>
      </c>
      <c r="B60" s="18">
        <v>1.2000000000000002</v>
      </c>
      <c r="C60" s="18">
        <v>3.2</v>
      </c>
      <c r="D60" s="18" t="s">
        <v>267</v>
      </c>
      <c r="E60" s="34"/>
    </row>
    <row r="61" spans="1:5" ht="12" x14ac:dyDescent="0.2">
      <c r="A61" s="18" t="s">
        <v>262</v>
      </c>
      <c r="B61" s="18">
        <v>0.19999999999999996</v>
      </c>
      <c r="C61" s="18">
        <v>1.2</v>
      </c>
      <c r="D61" s="18" t="s">
        <v>267</v>
      </c>
      <c r="E61" s="34"/>
    </row>
    <row r="62" spans="1:5" ht="12" x14ac:dyDescent="0.2">
      <c r="A62" s="18" t="s">
        <v>68</v>
      </c>
      <c r="B62" s="18">
        <v>0.30000000000000004</v>
      </c>
      <c r="C62" s="18">
        <v>1.3</v>
      </c>
      <c r="D62" s="18" t="s">
        <v>267</v>
      </c>
      <c r="E62" s="34"/>
    </row>
    <row r="63" spans="1:5" ht="12" x14ac:dyDescent="0.2">
      <c r="A63" s="18" t="s">
        <v>263</v>
      </c>
      <c r="B63" s="18">
        <v>0.19999999999999996</v>
      </c>
      <c r="C63" s="18">
        <v>1.2</v>
      </c>
      <c r="D63" s="18" t="s">
        <v>267</v>
      </c>
      <c r="E63" s="34"/>
    </row>
    <row r="64" spans="1:5" ht="12" x14ac:dyDescent="0.2">
      <c r="A64" s="18" t="s">
        <v>264</v>
      </c>
      <c r="B64" s="18">
        <v>0.5</v>
      </c>
      <c r="C64" s="18">
        <v>1.5</v>
      </c>
      <c r="D64" s="18" t="s">
        <v>267</v>
      </c>
      <c r="E64" s="34"/>
    </row>
    <row r="65" spans="1:5" ht="12" x14ac:dyDescent="0.2">
      <c r="A65" s="18" t="s">
        <v>71</v>
      </c>
      <c r="B65" s="18">
        <v>0.30000000000000004</v>
      </c>
      <c r="C65" s="18">
        <v>1.3</v>
      </c>
      <c r="D65" s="18" t="s">
        <v>267</v>
      </c>
      <c r="E65" s="34"/>
    </row>
    <row r="66" spans="1:5" ht="12" x14ac:dyDescent="0.2">
      <c r="A66" s="18" t="s">
        <v>72</v>
      </c>
      <c r="B66" s="18">
        <v>0.30000000000000004</v>
      </c>
      <c r="C66" s="18">
        <v>1.3</v>
      </c>
      <c r="D66" s="18" t="s">
        <v>267</v>
      </c>
      <c r="E66" s="34"/>
    </row>
    <row r="67" spans="1:5" ht="12" x14ac:dyDescent="0.2">
      <c r="A67" s="18" t="s">
        <v>85</v>
      </c>
      <c r="B67" s="18">
        <v>0.30000000000000004</v>
      </c>
      <c r="C67" s="18">
        <v>1.3</v>
      </c>
      <c r="D67" s="18" t="s">
        <v>267</v>
      </c>
      <c r="E67" s="34"/>
    </row>
    <row r="68" spans="1:5" ht="12" x14ac:dyDescent="0.2">
      <c r="A68" s="18" t="s">
        <v>87</v>
      </c>
      <c r="B68" s="18">
        <v>0.60000000000000009</v>
      </c>
      <c r="C68" s="18">
        <v>1.6</v>
      </c>
      <c r="D68" s="18" t="s">
        <v>267</v>
      </c>
      <c r="E68" s="34"/>
    </row>
    <row r="69" spans="1:5" ht="12" x14ac:dyDescent="0.2">
      <c r="A69" s="18" t="s">
        <v>88</v>
      </c>
      <c r="B69" s="18">
        <v>0.30000000000000004</v>
      </c>
      <c r="C69" s="18">
        <v>1.3</v>
      </c>
      <c r="D69" s="18" t="s">
        <v>267</v>
      </c>
      <c r="E69" s="34"/>
    </row>
    <row r="70" spans="1:5" ht="12" x14ac:dyDescent="0.2">
      <c r="A70" s="18" t="s">
        <v>104</v>
      </c>
      <c r="B70" s="18">
        <v>3.0999999999999996</v>
      </c>
      <c r="C70" s="18">
        <v>7.1</v>
      </c>
      <c r="D70" s="18" t="s">
        <v>267</v>
      </c>
      <c r="E70" s="34"/>
    </row>
    <row r="71" spans="1:5" ht="12" x14ac:dyDescent="0.2">
      <c r="A71" s="18" t="s">
        <v>89</v>
      </c>
      <c r="B71" s="18">
        <v>1.2999999999999998</v>
      </c>
      <c r="C71" s="18">
        <v>3.3</v>
      </c>
      <c r="D71" s="18" t="s">
        <v>267</v>
      </c>
      <c r="E71" s="34"/>
    </row>
    <row r="72" spans="1:5" ht="12" x14ac:dyDescent="0.2">
      <c r="A72" s="18" t="s">
        <v>91</v>
      </c>
      <c r="B72" s="18">
        <v>3.5999999999999996</v>
      </c>
      <c r="C72" s="18">
        <v>4.5999999999999996</v>
      </c>
      <c r="D72" s="18" t="s">
        <v>267</v>
      </c>
      <c r="E72" s="34"/>
    </row>
    <row r="73" spans="1:5" ht="12" x14ac:dyDescent="0.2">
      <c r="A73" s="18" t="s">
        <v>77</v>
      </c>
      <c r="B73" s="18">
        <v>4.0999999999999996</v>
      </c>
      <c r="C73" s="18">
        <v>5.0999999999999996</v>
      </c>
      <c r="D73" s="18" t="s">
        <v>267</v>
      </c>
      <c r="E73" s="34"/>
    </row>
    <row r="74" spans="1:5" ht="12" x14ac:dyDescent="0.2">
      <c r="A74" s="18" t="s">
        <v>93</v>
      </c>
      <c r="B74" s="18">
        <v>0.30000000000000004</v>
      </c>
      <c r="C74" s="18">
        <v>1.3</v>
      </c>
      <c r="D74" s="18" t="s">
        <v>267</v>
      </c>
      <c r="E74" s="34"/>
    </row>
    <row r="75" spans="1:5" ht="12" x14ac:dyDescent="0.2">
      <c r="A75" s="18" t="s">
        <v>95</v>
      </c>
      <c r="B75" s="18">
        <v>0.30000000000000004</v>
      </c>
      <c r="C75" s="18">
        <v>1.3</v>
      </c>
      <c r="D75" s="18" t="s">
        <v>267</v>
      </c>
      <c r="E75" s="34"/>
    </row>
    <row r="76" spans="1:5" ht="12" x14ac:dyDescent="0.2">
      <c r="A76" s="18" t="s">
        <v>97</v>
      </c>
      <c r="B76" s="18">
        <v>0.29999999999999982</v>
      </c>
      <c r="C76" s="18">
        <v>2.2999999999999998</v>
      </c>
      <c r="D76" s="18" t="s">
        <v>267</v>
      </c>
      <c r="E76" s="34"/>
    </row>
    <row r="77" spans="1:5" ht="12" x14ac:dyDescent="0.2">
      <c r="A77" s="18" t="s">
        <v>98</v>
      </c>
      <c r="B77" s="18">
        <v>7</v>
      </c>
      <c r="C77" s="18">
        <v>9</v>
      </c>
      <c r="D77" s="18" t="s">
        <v>267</v>
      </c>
      <c r="E77" s="34"/>
    </row>
    <row r="78" spans="1:5" ht="12" x14ac:dyDescent="0.2">
      <c r="A78" s="18" t="s">
        <v>100</v>
      </c>
      <c r="B78" s="18">
        <v>7.6999999999999993</v>
      </c>
      <c r="C78" s="18">
        <v>10.7</v>
      </c>
      <c r="D78" s="18" t="s">
        <v>267</v>
      </c>
      <c r="E78" s="34"/>
    </row>
    <row r="79" spans="1:5" ht="12" x14ac:dyDescent="0.2">
      <c r="A79" s="18" t="s">
        <v>101</v>
      </c>
      <c r="B79" s="18">
        <v>75</v>
      </c>
      <c r="C79" s="18">
        <v>76</v>
      </c>
      <c r="D79" s="18" t="s">
        <v>267</v>
      </c>
      <c r="E79" s="34"/>
    </row>
    <row r="80" spans="1:5" ht="12" x14ac:dyDescent="0.2">
      <c r="A80" s="18" t="s">
        <v>259</v>
      </c>
      <c r="B80" s="18">
        <v>0.30000000000000004</v>
      </c>
      <c r="C80" s="18">
        <v>1.3</v>
      </c>
      <c r="D80" s="18" t="s">
        <v>267</v>
      </c>
      <c r="E80" s="34"/>
    </row>
    <row r="81" spans="1:5" ht="12" x14ac:dyDescent="0.2">
      <c r="A81" s="18" t="s">
        <v>108</v>
      </c>
      <c r="B81" s="18">
        <v>0.30000000000000004</v>
      </c>
      <c r="C81" s="18">
        <v>1.3</v>
      </c>
      <c r="D81" s="18" t="s">
        <v>267</v>
      </c>
      <c r="E81" s="34"/>
    </row>
    <row r="82" spans="1:5" ht="12" x14ac:dyDescent="0.2">
      <c r="A82" s="18" t="s">
        <v>102</v>
      </c>
      <c r="B82" s="18">
        <v>0.30000000000000004</v>
      </c>
      <c r="C82" s="18">
        <v>1.3</v>
      </c>
      <c r="D82" s="18" t="s">
        <v>267</v>
      </c>
      <c r="E82" s="34"/>
    </row>
    <row r="83" spans="1:5" ht="12" x14ac:dyDescent="0.2">
      <c r="A83" s="18" t="s">
        <v>111</v>
      </c>
      <c r="B83" s="18">
        <v>2.2000000000000002</v>
      </c>
      <c r="C83" s="18">
        <v>3.2</v>
      </c>
      <c r="D83" s="18" t="s">
        <v>267</v>
      </c>
      <c r="E83" s="34"/>
    </row>
    <row r="84" spans="1:5" ht="12" x14ac:dyDescent="0.2">
      <c r="A84" s="18" t="s">
        <v>112</v>
      </c>
      <c r="B84" s="18">
        <v>1.4</v>
      </c>
      <c r="C84" s="18">
        <v>3.4</v>
      </c>
      <c r="D84" s="18" t="s">
        <v>267</v>
      </c>
      <c r="E84" s="34"/>
    </row>
    <row r="85" spans="1:5" ht="12" x14ac:dyDescent="0.2">
      <c r="A85" s="18" t="s">
        <v>257</v>
      </c>
      <c r="B85" s="18">
        <v>0.39999999999999991</v>
      </c>
      <c r="C85" s="18">
        <v>2.4</v>
      </c>
      <c r="D85" s="18" t="s">
        <v>267</v>
      </c>
      <c r="E85" s="34"/>
    </row>
    <row r="86" spans="1:5" ht="12" x14ac:dyDescent="0.2">
      <c r="A86" s="18" t="s">
        <v>115</v>
      </c>
      <c r="B86" s="18">
        <v>0.30000000000000004</v>
      </c>
      <c r="C86" s="18">
        <v>1.3</v>
      </c>
      <c r="D86" s="18" t="s">
        <v>267</v>
      </c>
      <c r="E86" s="34"/>
    </row>
    <row r="87" spans="1:5" ht="12" x14ac:dyDescent="0.2">
      <c r="A87" s="18" t="s">
        <v>120</v>
      </c>
      <c r="B87" s="18">
        <v>0.30000000000000004</v>
      </c>
      <c r="C87" s="18">
        <v>1.3</v>
      </c>
      <c r="D87" s="18" t="s">
        <v>267</v>
      </c>
      <c r="E87" s="34"/>
    </row>
    <row r="88" spans="1:5" ht="12" x14ac:dyDescent="0.2">
      <c r="A88" s="18" t="s">
        <v>121</v>
      </c>
      <c r="B88" s="18">
        <v>0</v>
      </c>
      <c r="C88" s="18">
        <v>1</v>
      </c>
      <c r="D88" s="18" t="s">
        <v>267</v>
      </c>
      <c r="E88" s="34"/>
    </row>
    <row r="89" spans="1:5" ht="12" x14ac:dyDescent="0.2">
      <c r="A89" s="18" t="s">
        <v>126</v>
      </c>
      <c r="B89" s="18">
        <v>0.30000000000000004</v>
      </c>
      <c r="C89" s="18">
        <v>1.3</v>
      </c>
      <c r="D89" s="18" t="s">
        <v>267</v>
      </c>
      <c r="E89" s="34"/>
    </row>
    <row r="90" spans="1:5" ht="12" x14ac:dyDescent="0.2">
      <c r="A90" s="18" t="s">
        <v>129</v>
      </c>
      <c r="B90" s="18">
        <v>0.5</v>
      </c>
      <c r="C90" s="18">
        <v>1.5</v>
      </c>
      <c r="D90" s="18" t="s">
        <v>267</v>
      </c>
      <c r="E90" s="34"/>
    </row>
    <row r="91" spans="1:5" ht="12" x14ac:dyDescent="0.2">
      <c r="A91" s="18" t="s">
        <v>125</v>
      </c>
      <c r="B91" s="18">
        <v>5.5</v>
      </c>
      <c r="C91" s="18">
        <v>15.5</v>
      </c>
      <c r="D91" s="18" t="s">
        <v>267</v>
      </c>
      <c r="E91" s="34"/>
    </row>
    <row r="92" spans="1:5" ht="12" x14ac:dyDescent="0.2">
      <c r="A92" s="18" t="s">
        <v>132</v>
      </c>
      <c r="B92" s="18">
        <v>0.70000000000000018</v>
      </c>
      <c r="C92" s="18">
        <v>2.7</v>
      </c>
      <c r="D92" s="18" t="s">
        <v>267</v>
      </c>
      <c r="E92" s="34"/>
    </row>
    <row r="93" spans="1:5" ht="12" x14ac:dyDescent="0.2">
      <c r="A93" s="18" t="s">
        <v>133</v>
      </c>
      <c r="B93" s="18">
        <v>0.89999999999999991</v>
      </c>
      <c r="C93" s="18">
        <v>2.9</v>
      </c>
      <c r="D93" s="18" t="s">
        <v>267</v>
      </c>
      <c r="E93" s="34"/>
    </row>
    <row r="94" spans="1:5" ht="12" x14ac:dyDescent="0.2">
      <c r="A94" s="18" t="s">
        <v>134</v>
      </c>
      <c r="B94" s="18">
        <v>1.0999999999999996</v>
      </c>
      <c r="C94" s="18">
        <v>9.1</v>
      </c>
      <c r="D94" s="18" t="s">
        <v>267</v>
      </c>
      <c r="E94" s="34"/>
    </row>
    <row r="95" spans="1:5" ht="12" x14ac:dyDescent="0.2">
      <c r="A95" s="18" t="s">
        <v>136</v>
      </c>
      <c r="B95" s="18">
        <v>1.2999999999999998</v>
      </c>
      <c r="C95" s="18">
        <v>3.3</v>
      </c>
      <c r="D95" s="18" t="s">
        <v>267</v>
      </c>
      <c r="E95" s="34"/>
    </row>
    <row r="96" spans="1:5" ht="12" x14ac:dyDescent="0.2">
      <c r="A96" s="18" t="s">
        <v>137</v>
      </c>
      <c r="B96" s="18">
        <v>0.30000000000000004</v>
      </c>
      <c r="C96" s="18">
        <v>1.3</v>
      </c>
      <c r="D96" s="18" t="s">
        <v>267</v>
      </c>
      <c r="E96" s="34"/>
    </row>
    <row r="97" spans="1:5" ht="12" x14ac:dyDescent="0.2">
      <c r="A97" s="18" t="s">
        <v>139</v>
      </c>
      <c r="B97" s="18">
        <v>0.30000000000000004</v>
      </c>
      <c r="C97" s="18">
        <v>1.3</v>
      </c>
      <c r="D97" s="18" t="s">
        <v>267</v>
      </c>
      <c r="E97" s="34"/>
    </row>
    <row r="98" spans="1:5" ht="12" x14ac:dyDescent="0.2">
      <c r="A98" s="18" t="s">
        <v>140</v>
      </c>
      <c r="B98" s="18">
        <v>4.8</v>
      </c>
      <c r="C98" s="18">
        <v>5.8</v>
      </c>
      <c r="D98" s="18" t="s">
        <v>267</v>
      </c>
      <c r="E98" s="34"/>
    </row>
    <row r="99" spans="1:5" ht="12" x14ac:dyDescent="0.2">
      <c r="A99" s="18" t="s">
        <v>117</v>
      </c>
      <c r="B99" s="18">
        <v>1.7999999999999998</v>
      </c>
      <c r="C99" s="18">
        <v>3.8</v>
      </c>
      <c r="D99" s="18" t="s">
        <v>267</v>
      </c>
      <c r="E99" s="34"/>
    </row>
    <row r="100" spans="1:5" ht="12" x14ac:dyDescent="0.2">
      <c r="A100" s="18" t="s">
        <v>144</v>
      </c>
      <c r="B100" s="18">
        <v>0.7</v>
      </c>
      <c r="C100" s="18">
        <v>1.7</v>
      </c>
      <c r="D100" s="18" t="s">
        <v>267</v>
      </c>
      <c r="E100" s="34"/>
    </row>
    <row r="101" spans="1:5" ht="12" x14ac:dyDescent="0.2">
      <c r="A101" s="18" t="s">
        <v>116</v>
      </c>
      <c r="B101" s="18">
        <v>1.5</v>
      </c>
      <c r="C101" s="18">
        <v>6.5</v>
      </c>
      <c r="D101" s="18" t="s">
        <v>267</v>
      </c>
      <c r="E101" s="34"/>
    </row>
    <row r="102" spans="1:5" ht="12" x14ac:dyDescent="0.2">
      <c r="A102" s="18" t="s">
        <v>146</v>
      </c>
      <c r="B102" s="18">
        <v>53.4</v>
      </c>
      <c r="C102" s="18">
        <v>55.4</v>
      </c>
      <c r="D102" s="18" t="s">
        <v>267</v>
      </c>
      <c r="E102" s="34"/>
    </row>
    <row r="103" spans="1:5" ht="12" x14ac:dyDescent="0.2">
      <c r="A103" s="18" t="s">
        <v>148</v>
      </c>
      <c r="B103" s="18">
        <v>21.2</v>
      </c>
      <c r="C103" s="18">
        <v>26.2</v>
      </c>
      <c r="D103" s="18" t="s">
        <v>267</v>
      </c>
      <c r="E103" s="34"/>
    </row>
    <row r="104" spans="1:5" ht="12" x14ac:dyDescent="0.2">
      <c r="A104" s="18" t="s">
        <v>149</v>
      </c>
      <c r="B104" s="18">
        <v>2.8</v>
      </c>
      <c r="C104" s="18">
        <v>3.8</v>
      </c>
      <c r="D104" s="18" t="s">
        <v>267</v>
      </c>
      <c r="E104" s="34"/>
    </row>
    <row r="105" spans="1:5" ht="12" x14ac:dyDescent="0.2">
      <c r="A105" s="18" t="s">
        <v>150</v>
      </c>
      <c r="B105" s="18">
        <v>4.9000000000000004</v>
      </c>
      <c r="C105" s="18">
        <v>6.9</v>
      </c>
      <c r="D105" s="18" t="s">
        <v>267</v>
      </c>
      <c r="E105" s="34"/>
    </row>
    <row r="106" spans="1:5" ht="12" x14ac:dyDescent="0.2">
      <c r="A106" s="18" t="s">
        <v>151</v>
      </c>
      <c r="B106" s="18">
        <v>0.10000000000000009</v>
      </c>
      <c r="C106" s="18">
        <v>1.1000000000000001</v>
      </c>
      <c r="D106" s="18" t="s">
        <v>267</v>
      </c>
      <c r="E106" s="34"/>
    </row>
    <row r="107" spans="1:5" ht="12" x14ac:dyDescent="0.2">
      <c r="A107" s="18" t="s">
        <v>156</v>
      </c>
      <c r="B107" s="18">
        <v>1.1000000000000001</v>
      </c>
      <c r="C107" s="18">
        <v>2.1</v>
      </c>
      <c r="D107" s="18" t="s">
        <v>267</v>
      </c>
      <c r="E107" s="34"/>
    </row>
    <row r="108" spans="1:5" ht="12" x14ac:dyDescent="0.2">
      <c r="A108" s="18" t="s">
        <v>157</v>
      </c>
      <c r="B108" s="18">
        <v>0.30000000000000004</v>
      </c>
      <c r="C108" s="18">
        <v>1.3</v>
      </c>
      <c r="D108" s="18" t="s">
        <v>267</v>
      </c>
      <c r="E108" s="34"/>
    </row>
    <row r="109" spans="1:5" ht="12" x14ac:dyDescent="0.2">
      <c r="A109" s="18" t="s">
        <v>158</v>
      </c>
      <c r="B109" s="18">
        <v>0.30000000000000004</v>
      </c>
      <c r="C109" s="18">
        <v>1.3</v>
      </c>
      <c r="D109" s="18" t="s">
        <v>267</v>
      </c>
      <c r="E109" s="34"/>
    </row>
    <row r="110" spans="1:5" ht="12" x14ac:dyDescent="0.2">
      <c r="A110" s="18" t="s">
        <v>160</v>
      </c>
      <c r="B110" s="18">
        <v>1.2999999999999998</v>
      </c>
      <c r="C110" s="18">
        <v>3.3</v>
      </c>
      <c r="D110" s="18" t="s">
        <v>267</v>
      </c>
      <c r="E110" s="34"/>
    </row>
    <row r="111" spans="1:5" ht="12" x14ac:dyDescent="0.2">
      <c r="A111" s="18" t="s">
        <v>154</v>
      </c>
      <c r="B111" s="18">
        <v>1.7000000000000002</v>
      </c>
      <c r="C111" s="18">
        <v>2.7</v>
      </c>
      <c r="D111" s="18" t="s">
        <v>267</v>
      </c>
      <c r="E111" s="34"/>
    </row>
    <row r="112" spans="1:5" ht="12" x14ac:dyDescent="0.2">
      <c r="A112" s="18" t="s">
        <v>164</v>
      </c>
      <c r="B112" s="18">
        <v>18.3</v>
      </c>
      <c r="C112" s="18">
        <v>23.3</v>
      </c>
      <c r="D112" s="18" t="s">
        <v>267</v>
      </c>
      <c r="E112" s="34"/>
    </row>
    <row r="113" spans="1:5" ht="12" x14ac:dyDescent="0.2">
      <c r="A113" s="18" t="s">
        <v>170</v>
      </c>
      <c r="B113" s="18">
        <v>0.89999999999999991</v>
      </c>
      <c r="C113" s="18">
        <v>2.9</v>
      </c>
      <c r="D113" s="18" t="s">
        <v>267</v>
      </c>
      <c r="E113" s="34"/>
    </row>
    <row r="114" spans="1:5" ht="12" x14ac:dyDescent="0.2">
      <c r="A114" s="18" t="s">
        <v>171</v>
      </c>
      <c r="B114" s="18">
        <v>17.3</v>
      </c>
      <c r="C114" s="18">
        <v>19.3</v>
      </c>
      <c r="D114" s="18" t="s">
        <v>267</v>
      </c>
      <c r="E114" s="34"/>
    </row>
    <row r="115" spans="1:5" ht="12" x14ac:dyDescent="0.2">
      <c r="A115" s="18" t="s">
        <v>166</v>
      </c>
      <c r="B115" s="18">
        <v>0.30000000000000004</v>
      </c>
      <c r="C115" s="18">
        <v>1.3</v>
      </c>
      <c r="D115" s="18" t="s">
        <v>267</v>
      </c>
      <c r="E115" s="34"/>
    </row>
    <row r="116" spans="1:5" ht="12" x14ac:dyDescent="0.2">
      <c r="A116" s="18" t="s">
        <v>167</v>
      </c>
      <c r="B116" s="18">
        <v>16.399999999999999</v>
      </c>
      <c r="C116" s="18">
        <v>24.4</v>
      </c>
      <c r="D116" s="18" t="s">
        <v>267</v>
      </c>
      <c r="E116" s="34"/>
    </row>
    <row r="117" spans="1:5" ht="12" x14ac:dyDescent="0.2">
      <c r="A117" s="18" t="s">
        <v>168</v>
      </c>
      <c r="B117" s="18">
        <v>0.70000000000000018</v>
      </c>
      <c r="C117" s="18">
        <v>3.7</v>
      </c>
      <c r="D117" s="18" t="s">
        <v>267</v>
      </c>
      <c r="E117" s="34"/>
    </row>
    <row r="118" spans="1:5" ht="12" x14ac:dyDescent="0.2">
      <c r="A118" s="18" t="s">
        <v>173</v>
      </c>
      <c r="B118" s="18">
        <v>4.4000000000000004</v>
      </c>
      <c r="C118" s="18">
        <v>6.4</v>
      </c>
      <c r="D118" s="18" t="s">
        <v>267</v>
      </c>
      <c r="E118" s="34"/>
    </row>
    <row r="119" spans="1:5" ht="12" x14ac:dyDescent="0.2">
      <c r="A119" s="18" t="s">
        <v>175</v>
      </c>
      <c r="B119" s="18">
        <v>21.5</v>
      </c>
      <c r="C119" s="18">
        <v>23.5</v>
      </c>
      <c r="D119" s="18" t="s">
        <v>267</v>
      </c>
      <c r="E119" s="34"/>
    </row>
    <row r="120" spans="1:5" ht="12" x14ac:dyDescent="0.2">
      <c r="A120" s="18" t="s">
        <v>176</v>
      </c>
      <c r="B120" s="18">
        <v>0.7</v>
      </c>
      <c r="C120" s="18">
        <v>1.7</v>
      </c>
      <c r="D120" s="18" t="s">
        <v>267</v>
      </c>
      <c r="E120" s="34"/>
    </row>
    <row r="121" spans="1:5" ht="12" x14ac:dyDescent="0.2">
      <c r="A121" s="18" t="s">
        <v>178</v>
      </c>
      <c r="B121" s="18">
        <v>40.299999999999997</v>
      </c>
      <c r="C121" s="18">
        <v>102.3</v>
      </c>
      <c r="D121" s="18" t="s">
        <v>267</v>
      </c>
      <c r="E121" s="34"/>
    </row>
    <row r="122" spans="1:5" ht="12" x14ac:dyDescent="0.2">
      <c r="A122" s="18" t="s">
        <v>174</v>
      </c>
      <c r="B122" s="18">
        <v>0.30000000000000004</v>
      </c>
      <c r="C122" s="18">
        <v>1.3</v>
      </c>
      <c r="D122" s="18" t="s">
        <v>267</v>
      </c>
      <c r="E122" s="34"/>
    </row>
    <row r="123" spans="1:5" ht="12" x14ac:dyDescent="0.2">
      <c r="A123" s="18" t="s">
        <v>180</v>
      </c>
      <c r="B123" s="18">
        <v>15.5</v>
      </c>
      <c r="C123" s="18">
        <v>17.5</v>
      </c>
      <c r="D123" s="18" t="s">
        <v>267</v>
      </c>
      <c r="E123" s="34"/>
    </row>
    <row r="124" spans="1:5" ht="12" x14ac:dyDescent="0.2">
      <c r="A124" s="18" t="s">
        <v>181</v>
      </c>
      <c r="B124" s="18">
        <v>0.60000000000000009</v>
      </c>
      <c r="C124" s="18">
        <v>1.6</v>
      </c>
      <c r="D124" s="18" t="s">
        <v>267</v>
      </c>
      <c r="E124" s="34"/>
    </row>
    <row r="125" spans="1:5" ht="12" x14ac:dyDescent="0.2">
      <c r="A125" s="18" t="s">
        <v>256</v>
      </c>
      <c r="B125" s="18">
        <v>1.1000000000000001</v>
      </c>
      <c r="C125" s="18">
        <v>3.1</v>
      </c>
      <c r="D125" s="18" t="s">
        <v>267</v>
      </c>
      <c r="E125" s="34"/>
    </row>
    <row r="126" spans="1:5" ht="12" x14ac:dyDescent="0.2">
      <c r="A126" s="18" t="s">
        <v>183</v>
      </c>
      <c r="B126" s="18">
        <v>0.30000000000000004</v>
      </c>
      <c r="C126" s="18">
        <v>1.3</v>
      </c>
      <c r="D126" s="18" t="s">
        <v>267</v>
      </c>
      <c r="E126" s="34"/>
    </row>
    <row r="127" spans="1:5" ht="12" x14ac:dyDescent="0.2">
      <c r="A127" s="18" t="s">
        <v>184</v>
      </c>
      <c r="B127" s="18">
        <v>103.3</v>
      </c>
      <c r="C127" s="18">
        <v>105.3</v>
      </c>
      <c r="D127" s="18" t="s">
        <v>267</v>
      </c>
      <c r="E127" s="34"/>
    </row>
    <row r="128" spans="1:5" ht="12" x14ac:dyDescent="0.2">
      <c r="A128" s="18" t="s">
        <v>261</v>
      </c>
      <c r="B128" s="18">
        <v>0.30000000000000004</v>
      </c>
      <c r="C128" s="18">
        <v>1.3</v>
      </c>
      <c r="D128" s="18" t="s">
        <v>267</v>
      </c>
      <c r="E128" s="34"/>
    </row>
    <row r="129" spans="1:5" ht="12" x14ac:dyDescent="0.2">
      <c r="A129" s="18" t="s">
        <v>191</v>
      </c>
      <c r="B129" s="18">
        <v>4.8</v>
      </c>
      <c r="C129" s="18">
        <v>7.8</v>
      </c>
      <c r="D129" s="18" t="s">
        <v>267</v>
      </c>
      <c r="E129" s="34"/>
    </row>
    <row r="130" spans="1:5" ht="12" x14ac:dyDescent="0.2">
      <c r="A130" s="18" t="s">
        <v>193</v>
      </c>
      <c r="B130" s="18">
        <v>0.39999999999999991</v>
      </c>
      <c r="C130" s="18">
        <v>2.4</v>
      </c>
      <c r="D130" s="18" t="s">
        <v>267</v>
      </c>
      <c r="E130" s="34"/>
    </row>
    <row r="131" spans="1:5" ht="12" x14ac:dyDescent="0.2">
      <c r="A131" s="18" t="s">
        <v>195</v>
      </c>
      <c r="B131" s="18">
        <v>7.1</v>
      </c>
      <c r="C131" s="18">
        <v>9.1</v>
      </c>
      <c r="D131" s="18" t="s">
        <v>267</v>
      </c>
      <c r="E131" s="34"/>
    </row>
    <row r="132" spans="1:5" ht="12" x14ac:dyDescent="0.2">
      <c r="A132" s="18" t="s">
        <v>196</v>
      </c>
      <c r="B132" s="18">
        <v>0.60000000000000009</v>
      </c>
      <c r="C132" s="18">
        <v>3.6</v>
      </c>
      <c r="D132" s="18" t="s">
        <v>267</v>
      </c>
      <c r="E132" s="34"/>
    </row>
    <row r="133" spans="1:5" ht="12" x14ac:dyDescent="0.2">
      <c r="A133" s="18" t="s">
        <v>188</v>
      </c>
      <c r="B133" s="18">
        <v>0.5</v>
      </c>
      <c r="C133" s="18">
        <v>12.5</v>
      </c>
      <c r="D133" s="18" t="s">
        <v>267</v>
      </c>
      <c r="E133" s="34"/>
    </row>
    <row r="134" spans="1:5" ht="12" x14ac:dyDescent="0.2">
      <c r="A134" s="18" t="s">
        <v>198</v>
      </c>
      <c r="B134" s="18">
        <v>0.5</v>
      </c>
      <c r="C134" s="18">
        <v>1.5</v>
      </c>
      <c r="D134" s="18" t="s">
        <v>267</v>
      </c>
      <c r="E134" s="34"/>
    </row>
    <row r="135" spans="1:5" ht="12" x14ac:dyDescent="0.2">
      <c r="A135" s="18" t="s">
        <v>199</v>
      </c>
      <c r="B135" s="18">
        <v>0.79999999999999982</v>
      </c>
      <c r="C135" s="18">
        <v>2.8</v>
      </c>
      <c r="D135" s="18" t="s">
        <v>267</v>
      </c>
      <c r="E135" s="34"/>
    </row>
    <row r="136" spans="1:5" ht="12" x14ac:dyDescent="0.2">
      <c r="A136" s="18" t="s">
        <v>203</v>
      </c>
      <c r="B136" s="18">
        <v>0.89999999999999991</v>
      </c>
      <c r="C136" s="18">
        <v>2.9</v>
      </c>
      <c r="D136" s="18" t="s">
        <v>267</v>
      </c>
      <c r="E136" s="34"/>
    </row>
    <row r="137" spans="1:5" ht="12" x14ac:dyDescent="0.2">
      <c r="A137" s="18" t="s">
        <v>207</v>
      </c>
      <c r="B137" s="18">
        <v>0.30000000000000004</v>
      </c>
      <c r="C137" s="18">
        <v>1.3</v>
      </c>
      <c r="D137" s="18" t="s">
        <v>267</v>
      </c>
      <c r="E137" s="34"/>
    </row>
    <row r="138" spans="1:5" ht="12" x14ac:dyDescent="0.2">
      <c r="A138" s="18" t="s">
        <v>206</v>
      </c>
      <c r="B138" s="18">
        <v>0.5</v>
      </c>
      <c r="C138" s="18">
        <v>1.5</v>
      </c>
      <c r="D138" s="18" t="s">
        <v>267</v>
      </c>
      <c r="E138" s="34"/>
    </row>
    <row r="139" spans="1:5" ht="12" x14ac:dyDescent="0.2">
      <c r="A139" s="18" t="s">
        <v>208</v>
      </c>
      <c r="B139" s="18">
        <v>0.30000000000000004</v>
      </c>
      <c r="C139" s="18">
        <v>1.3</v>
      </c>
      <c r="D139" s="18" t="s">
        <v>267</v>
      </c>
      <c r="E139" s="34"/>
    </row>
    <row r="140" spans="1:5" ht="12" x14ac:dyDescent="0.2">
      <c r="A140" s="18" t="s">
        <v>209</v>
      </c>
      <c r="B140" s="18">
        <v>0.5</v>
      </c>
      <c r="C140" s="18">
        <v>1.5</v>
      </c>
      <c r="D140" s="18" t="s">
        <v>267</v>
      </c>
      <c r="E140" s="34"/>
    </row>
    <row r="141" spans="1:5" ht="12" x14ac:dyDescent="0.2">
      <c r="A141" s="18" t="s">
        <v>210</v>
      </c>
      <c r="B141" s="18">
        <v>1.4</v>
      </c>
      <c r="C141" s="18">
        <v>2.4</v>
      </c>
      <c r="D141" s="18" t="s">
        <v>267</v>
      </c>
      <c r="E141" s="34"/>
    </row>
    <row r="142" spans="1:5" ht="12" x14ac:dyDescent="0.2">
      <c r="A142" s="18" t="s">
        <v>211</v>
      </c>
      <c r="B142" s="18">
        <v>2.2000000000000002</v>
      </c>
      <c r="C142" s="18">
        <v>3.2</v>
      </c>
      <c r="D142" s="18" t="s">
        <v>267</v>
      </c>
      <c r="E142" s="34"/>
    </row>
    <row r="143" spans="1:5" ht="12" x14ac:dyDescent="0.2">
      <c r="A143" s="18" t="s">
        <v>212</v>
      </c>
      <c r="B143" s="18">
        <v>0.60000000000000009</v>
      </c>
      <c r="C143" s="18">
        <v>2.6</v>
      </c>
      <c r="D143" s="18" t="s">
        <v>267</v>
      </c>
      <c r="E143" s="34"/>
    </row>
    <row r="144" spans="1:5" ht="12" x14ac:dyDescent="0.2">
      <c r="A144" s="18" t="s">
        <v>213</v>
      </c>
      <c r="B144" s="18">
        <v>15.399999999999999</v>
      </c>
      <c r="C144" s="18">
        <v>17.399999999999999</v>
      </c>
      <c r="D144" s="18" t="s">
        <v>267</v>
      </c>
      <c r="E144" s="34"/>
    </row>
    <row r="145" spans="1:5" ht="12" x14ac:dyDescent="0.2">
      <c r="A145" s="18" t="s">
        <v>214</v>
      </c>
      <c r="B145" s="18">
        <v>0.19999999999999996</v>
      </c>
      <c r="C145" s="18">
        <v>1.2</v>
      </c>
      <c r="D145" s="18" t="s">
        <v>267</v>
      </c>
      <c r="E145" s="34"/>
    </row>
    <row r="146" spans="1:5" ht="12" x14ac:dyDescent="0.2">
      <c r="A146" s="18" t="s">
        <v>215</v>
      </c>
      <c r="B146" s="18">
        <v>0.5</v>
      </c>
      <c r="C146" s="18">
        <v>1.5</v>
      </c>
      <c r="D146" s="18" t="s">
        <v>267</v>
      </c>
      <c r="E146" s="34"/>
    </row>
    <row r="147" spans="1:5" ht="12" x14ac:dyDescent="0.2">
      <c r="A147" s="18" t="s">
        <v>216</v>
      </c>
      <c r="B147" s="18">
        <v>0.30000000000000004</v>
      </c>
      <c r="C147" s="18">
        <v>1.3</v>
      </c>
      <c r="D147" s="18" t="s">
        <v>267</v>
      </c>
      <c r="E147" s="34"/>
    </row>
    <row r="148" spans="1:5" ht="12" x14ac:dyDescent="0.2">
      <c r="A148" s="18" t="s">
        <v>217</v>
      </c>
      <c r="B148" s="18">
        <v>1.7000000000000002</v>
      </c>
      <c r="C148" s="18">
        <v>3.7</v>
      </c>
      <c r="D148" s="18" t="s">
        <v>267</v>
      </c>
      <c r="E148" s="34"/>
    </row>
    <row r="149" spans="1:5" ht="12" x14ac:dyDescent="0.2">
      <c r="A149" s="18" t="s">
        <v>219</v>
      </c>
      <c r="B149" s="18">
        <v>1.2000000000000002</v>
      </c>
      <c r="C149" s="18">
        <v>3.2</v>
      </c>
      <c r="D149" s="18" t="s">
        <v>267</v>
      </c>
      <c r="E149" s="34"/>
    </row>
    <row r="150" spans="1:5" ht="12" x14ac:dyDescent="0.2">
      <c r="A150" s="18" t="s">
        <v>221</v>
      </c>
      <c r="B150" s="18">
        <v>0.70000000000000018</v>
      </c>
      <c r="C150" s="18">
        <v>2.7</v>
      </c>
      <c r="D150" s="18" t="s">
        <v>267</v>
      </c>
      <c r="E150" s="34"/>
    </row>
    <row r="151" spans="1:5" ht="12" x14ac:dyDescent="0.2">
      <c r="A151" s="18" t="s">
        <v>222</v>
      </c>
      <c r="B151" s="18">
        <v>0.29999999999999982</v>
      </c>
      <c r="C151" s="18">
        <v>2.2999999999999998</v>
      </c>
      <c r="D151" s="18" t="s">
        <v>267</v>
      </c>
      <c r="E151" s="34"/>
    </row>
    <row r="152" spans="1:5" ht="12" x14ac:dyDescent="0.2">
      <c r="A152" s="18" t="s">
        <v>223</v>
      </c>
      <c r="B152" s="18">
        <v>0.30000000000000004</v>
      </c>
      <c r="C152" s="18">
        <v>1.3</v>
      </c>
      <c r="D152" s="18" t="s">
        <v>267</v>
      </c>
      <c r="E152" s="34"/>
    </row>
    <row r="153" spans="1:5" ht="12" x14ac:dyDescent="0.2">
      <c r="A153" s="18" t="s">
        <v>255</v>
      </c>
      <c r="B153" s="18">
        <v>1.7000000000000002</v>
      </c>
      <c r="C153" s="18">
        <v>3.7</v>
      </c>
      <c r="D153" s="18" t="s">
        <v>267</v>
      </c>
      <c r="E153" s="34"/>
    </row>
    <row r="154" spans="1:5" ht="12" x14ac:dyDescent="0.2">
      <c r="A154" s="18" t="s">
        <v>228</v>
      </c>
      <c r="B154" s="18">
        <v>0.89999999999999991</v>
      </c>
      <c r="C154" s="18">
        <v>2.9</v>
      </c>
      <c r="D154" s="18" t="s">
        <v>267</v>
      </c>
      <c r="E154" s="34"/>
    </row>
    <row r="155" spans="1:5" ht="12" x14ac:dyDescent="0.2">
      <c r="A155" s="18" t="s">
        <v>230</v>
      </c>
      <c r="B155" s="18">
        <v>2.8</v>
      </c>
      <c r="C155" s="18">
        <v>3.8</v>
      </c>
      <c r="D155" s="18" t="s">
        <v>267</v>
      </c>
      <c r="E155" s="34"/>
    </row>
    <row r="156" spans="1:5" ht="12" x14ac:dyDescent="0.2">
      <c r="A156" s="18" t="s">
        <v>231</v>
      </c>
      <c r="B156" s="18">
        <v>1.1000000000000001</v>
      </c>
      <c r="C156" s="18">
        <v>3.1</v>
      </c>
      <c r="D156" s="18" t="s">
        <v>267</v>
      </c>
      <c r="E156" s="34"/>
    </row>
    <row r="157" spans="1:5" ht="12" x14ac:dyDescent="0.2">
      <c r="A157" s="18" t="s">
        <v>236</v>
      </c>
      <c r="B157" s="18">
        <v>0.30000000000000004</v>
      </c>
      <c r="C157" s="18">
        <v>1.3</v>
      </c>
      <c r="D157" s="18" t="s">
        <v>267</v>
      </c>
      <c r="E157" s="34"/>
    </row>
    <row r="158" spans="1:5" ht="12" x14ac:dyDescent="0.2">
      <c r="A158" s="18" t="s">
        <v>258</v>
      </c>
      <c r="B158" s="18">
        <v>7.9</v>
      </c>
      <c r="C158" s="18">
        <v>8.9</v>
      </c>
      <c r="D158" s="18" t="s">
        <v>267</v>
      </c>
      <c r="E158" s="34"/>
    </row>
    <row r="159" spans="1:5" ht="12" x14ac:dyDescent="0.2">
      <c r="A159" s="18" t="s">
        <v>238</v>
      </c>
      <c r="B159" s="18">
        <v>0.30000000000000004</v>
      </c>
      <c r="C159" s="18">
        <v>0.8</v>
      </c>
      <c r="D159" s="18" t="s">
        <v>267</v>
      </c>
      <c r="E159" s="34"/>
    </row>
    <row r="160" spans="1:5" ht="12" x14ac:dyDescent="0.2">
      <c r="A160" s="18" t="s">
        <v>239</v>
      </c>
      <c r="B160" s="18">
        <v>0.30000000000000004</v>
      </c>
      <c r="C160" s="18">
        <v>1.3</v>
      </c>
      <c r="D160" s="18" t="s">
        <v>267</v>
      </c>
      <c r="E160" s="34"/>
    </row>
    <row r="161" spans="1:5" ht="12" x14ac:dyDescent="0.2">
      <c r="A161" s="18" t="s">
        <v>234</v>
      </c>
      <c r="B161" s="18">
        <v>0.29999999999999982</v>
      </c>
      <c r="C161" s="18">
        <v>3.3</v>
      </c>
      <c r="D161" s="18" t="s">
        <v>267</v>
      </c>
      <c r="E161" s="34"/>
    </row>
    <row r="162" spans="1:5" ht="12" x14ac:dyDescent="0.2">
      <c r="A162" s="18" t="s">
        <v>244</v>
      </c>
      <c r="B162" s="18">
        <v>25.2</v>
      </c>
      <c r="C162" s="18">
        <v>26.2</v>
      </c>
      <c r="D162" s="18" t="s">
        <v>267</v>
      </c>
      <c r="E162" s="34"/>
    </row>
    <row r="163" spans="1:5" ht="12" x14ac:dyDescent="0.2">
      <c r="A163" s="18" t="s">
        <v>233</v>
      </c>
      <c r="B163" s="18">
        <v>0.60000000000000009</v>
      </c>
      <c r="C163" s="18">
        <v>2.6</v>
      </c>
      <c r="D163" s="18" t="s">
        <v>267</v>
      </c>
      <c r="E163" s="34"/>
    </row>
    <row r="164" spans="1:5" ht="12" x14ac:dyDescent="0.2">
      <c r="A164" s="18" t="s">
        <v>241</v>
      </c>
      <c r="B164" s="18">
        <v>1.7999999999999998</v>
      </c>
      <c r="C164" s="18">
        <v>2.8</v>
      </c>
      <c r="D164" s="18" t="s">
        <v>267</v>
      </c>
      <c r="E164" s="35"/>
    </row>
    <row r="165" spans="1:5" ht="12" x14ac:dyDescent="0.2">
      <c r="A165" s="18"/>
      <c r="B165" s="18"/>
      <c r="C165" s="18"/>
      <c r="D165" s="18"/>
    </row>
    <row r="166" spans="1:5" ht="12" x14ac:dyDescent="0.2">
      <c r="A166" s="18"/>
      <c r="B166" s="18"/>
      <c r="C166" s="18"/>
      <c r="D166" s="18"/>
    </row>
    <row r="167" spans="1:5" ht="12" x14ac:dyDescent="0.2">
      <c r="A167" s="18"/>
      <c r="B167" s="18"/>
      <c r="C167" s="18"/>
      <c r="D167" s="18"/>
    </row>
    <row r="168" spans="1:5" ht="12" x14ac:dyDescent="0.2">
      <c r="A168" s="18"/>
      <c r="B168" s="18"/>
      <c r="C168" s="18"/>
      <c r="D168" s="18"/>
    </row>
    <row r="169" spans="1:5" ht="12" x14ac:dyDescent="0.2">
      <c r="A169" s="18"/>
      <c r="B169" s="18"/>
      <c r="C169" s="18"/>
      <c r="D169" s="18"/>
    </row>
    <row r="170" spans="1:5" ht="12" x14ac:dyDescent="0.2">
      <c r="A170" s="18"/>
      <c r="B170" s="18"/>
      <c r="C170" s="18"/>
      <c r="D170" s="18"/>
    </row>
    <row r="171" spans="1:5" ht="12" x14ac:dyDescent="0.2">
      <c r="A171" s="18"/>
      <c r="B171" s="18"/>
      <c r="C171" s="18"/>
      <c r="D171" s="18"/>
    </row>
    <row r="172" spans="1:5" ht="12" x14ac:dyDescent="0.2">
      <c r="A172" s="18"/>
      <c r="B172" s="18"/>
      <c r="C172" s="18"/>
      <c r="D172" s="18"/>
    </row>
    <row r="173" spans="1:5" ht="12" x14ac:dyDescent="0.2">
      <c r="A173" s="18"/>
      <c r="B173" s="18"/>
      <c r="C173" s="18"/>
      <c r="D173" s="18"/>
    </row>
    <row r="174" spans="1:5" ht="12" x14ac:dyDescent="0.2">
      <c r="A174" s="18"/>
      <c r="B174" s="18"/>
      <c r="C174" s="18"/>
      <c r="D174" s="18"/>
    </row>
    <row r="175" spans="1:5" ht="12" x14ac:dyDescent="0.2">
      <c r="A175" s="18"/>
      <c r="B175" s="18"/>
      <c r="C175" s="18"/>
      <c r="D175" s="18"/>
    </row>
    <row r="176" spans="1:5" ht="12" x14ac:dyDescent="0.2">
      <c r="A176" s="18"/>
      <c r="B176" s="18"/>
      <c r="C176" s="18"/>
      <c r="D176" s="18"/>
    </row>
    <row r="177" spans="1:4" ht="12" x14ac:dyDescent="0.2">
      <c r="A177" s="18"/>
      <c r="B177" s="18"/>
      <c r="C177" s="18"/>
      <c r="D177" s="18"/>
    </row>
    <row r="178" spans="1:4" ht="12" x14ac:dyDescent="0.2">
      <c r="A178" s="18"/>
      <c r="B178" s="18"/>
      <c r="C178" s="18"/>
      <c r="D178" s="18"/>
    </row>
    <row r="179" spans="1:4" ht="12" x14ac:dyDescent="0.2">
      <c r="A179" s="18"/>
      <c r="B179" s="18"/>
      <c r="C179" s="18"/>
      <c r="D179" s="18"/>
    </row>
    <row r="180" spans="1:4" ht="12" x14ac:dyDescent="0.2">
      <c r="A180" s="18"/>
      <c r="B180" s="18"/>
      <c r="C180" s="18"/>
      <c r="D180" s="18"/>
    </row>
    <row r="181" spans="1:4" ht="12" x14ac:dyDescent="0.2">
      <c r="A181" s="18"/>
      <c r="B181" s="18"/>
      <c r="C181" s="18"/>
      <c r="D181" s="18"/>
    </row>
    <row r="182" spans="1:4" ht="12" x14ac:dyDescent="0.2">
      <c r="A182" s="18"/>
      <c r="B182" s="18"/>
      <c r="C182" s="18"/>
      <c r="D182" s="18"/>
    </row>
    <row r="183" spans="1:4" ht="12" x14ac:dyDescent="0.2">
      <c r="A183" s="18"/>
      <c r="B183" s="18"/>
      <c r="C183" s="18"/>
      <c r="D183" s="18"/>
    </row>
    <row r="184" spans="1:4" ht="12" x14ac:dyDescent="0.2">
      <c r="A184" s="18"/>
      <c r="B184" s="18"/>
      <c r="C184" s="18"/>
      <c r="D184" s="18"/>
    </row>
    <row r="185" spans="1:4" ht="12" x14ac:dyDescent="0.2">
      <c r="A185" s="18"/>
      <c r="B185" s="18"/>
      <c r="C185" s="18"/>
      <c r="D185" s="18"/>
    </row>
    <row r="186" spans="1:4" ht="12" x14ac:dyDescent="0.2">
      <c r="A186" s="18"/>
      <c r="B186" s="18"/>
      <c r="C186" s="18"/>
      <c r="D186" s="18"/>
    </row>
    <row r="187" spans="1:4" ht="12" x14ac:dyDescent="0.2">
      <c r="A187" s="18"/>
      <c r="B187" s="18"/>
      <c r="C187" s="18"/>
      <c r="D187" s="18"/>
    </row>
    <row r="188" spans="1:4" ht="12" x14ac:dyDescent="0.2">
      <c r="A188" s="18"/>
      <c r="B188" s="18"/>
      <c r="C188" s="18"/>
      <c r="D188" s="18"/>
    </row>
    <row r="189" spans="1:4" ht="12" x14ac:dyDescent="0.2">
      <c r="A189" s="18"/>
      <c r="B189" s="18"/>
      <c r="C189" s="18"/>
      <c r="D189" s="18"/>
    </row>
    <row r="190" spans="1:4" ht="12" x14ac:dyDescent="0.2">
      <c r="A190" s="18"/>
      <c r="B190" s="18"/>
      <c r="C190" s="18"/>
      <c r="D190" s="18"/>
    </row>
    <row r="191" spans="1:4" ht="12" x14ac:dyDescent="0.2">
      <c r="A191" s="18"/>
      <c r="B191" s="18"/>
      <c r="C191" s="18"/>
      <c r="D191" s="18"/>
    </row>
    <row r="192" spans="1:4" ht="12" x14ac:dyDescent="0.2">
      <c r="A192" s="18"/>
      <c r="B192" s="18"/>
      <c r="C192" s="18"/>
      <c r="D192" s="18"/>
    </row>
    <row r="193" spans="1:4" ht="12" x14ac:dyDescent="0.2">
      <c r="A193" s="18"/>
      <c r="B193" s="18"/>
      <c r="C193" s="18"/>
      <c r="D193" s="18"/>
    </row>
    <row r="194" spans="1:4" ht="12" x14ac:dyDescent="0.2">
      <c r="A194" s="18"/>
      <c r="B194" s="18"/>
      <c r="C194" s="18"/>
      <c r="D194" s="18"/>
    </row>
    <row r="195" spans="1:4" ht="12" x14ac:dyDescent="0.2">
      <c r="A195" s="18"/>
      <c r="B195" s="18"/>
      <c r="C195" s="18"/>
      <c r="D195" s="18"/>
    </row>
    <row r="196" spans="1:4" ht="12" x14ac:dyDescent="0.2">
      <c r="A196" s="18"/>
      <c r="B196" s="18"/>
      <c r="C196" s="18"/>
      <c r="D196" s="18"/>
    </row>
    <row r="197" spans="1:4" ht="12" x14ac:dyDescent="0.2">
      <c r="A197" s="18"/>
      <c r="B197" s="18"/>
      <c r="C197" s="18"/>
      <c r="D197" s="18"/>
    </row>
    <row r="198" spans="1:4" ht="12" x14ac:dyDescent="0.2">
      <c r="A198" s="18"/>
      <c r="B198" s="18"/>
      <c r="C198" s="18"/>
      <c r="D198" s="18"/>
    </row>
    <row r="199" spans="1:4" ht="12" x14ac:dyDescent="0.2">
      <c r="A199" s="18"/>
      <c r="B199" s="18"/>
      <c r="C199" s="18"/>
      <c r="D199" s="18"/>
    </row>
    <row r="200" spans="1:4" ht="12" x14ac:dyDescent="0.2">
      <c r="A200" s="18"/>
      <c r="B200" s="18"/>
      <c r="C200" s="18"/>
      <c r="D200" s="18"/>
    </row>
    <row r="201" spans="1:4" ht="12" x14ac:dyDescent="0.2">
      <c r="A201" s="18"/>
      <c r="B201" s="18"/>
      <c r="C201" s="18"/>
      <c r="D201" s="18"/>
    </row>
    <row r="202" spans="1:4" ht="12" x14ac:dyDescent="0.2">
      <c r="A202" s="18"/>
      <c r="B202" s="18"/>
      <c r="C202" s="18"/>
      <c r="D202" s="18"/>
    </row>
    <row r="203" spans="1:4" ht="12" x14ac:dyDescent="0.2">
      <c r="A203" s="18"/>
      <c r="B203" s="18"/>
      <c r="C203" s="18"/>
      <c r="D203" s="18"/>
    </row>
    <row r="204" spans="1:4" ht="12" x14ac:dyDescent="0.2">
      <c r="A204" s="18"/>
      <c r="B204" s="18"/>
      <c r="C204" s="18"/>
      <c r="D204" s="18"/>
    </row>
    <row r="205" spans="1:4" ht="12" x14ac:dyDescent="0.2">
      <c r="A205" s="18"/>
      <c r="B205" s="18"/>
      <c r="C205" s="18"/>
      <c r="D205" s="18"/>
    </row>
    <row r="206" spans="1:4" ht="12" x14ac:dyDescent="0.2">
      <c r="A206" s="18"/>
      <c r="B206" s="18"/>
      <c r="C206" s="18"/>
      <c r="D206" s="18"/>
    </row>
    <row r="207" spans="1:4" ht="12" x14ac:dyDescent="0.2">
      <c r="A207" s="18"/>
      <c r="B207" s="18"/>
      <c r="C207" s="18"/>
      <c r="D207" s="18"/>
    </row>
    <row r="208" spans="1:4" ht="12" x14ac:dyDescent="0.2">
      <c r="A208" s="18"/>
      <c r="B208" s="18"/>
      <c r="C208" s="18"/>
      <c r="D208" s="18"/>
    </row>
    <row r="209" spans="1:4" ht="12" x14ac:dyDescent="0.2">
      <c r="A209" s="18"/>
      <c r="B209" s="18"/>
      <c r="C209" s="18"/>
      <c r="D209" s="18"/>
    </row>
    <row r="210" spans="1:4" ht="12" x14ac:dyDescent="0.2">
      <c r="A210" s="18"/>
      <c r="B210" s="18"/>
      <c r="C210" s="18"/>
      <c r="D210" s="18"/>
    </row>
    <row r="211" spans="1:4" ht="12" x14ac:dyDescent="0.2">
      <c r="A211" s="18"/>
      <c r="B211" s="18"/>
      <c r="C211" s="18"/>
      <c r="D211" s="18"/>
    </row>
    <row r="212" spans="1:4" ht="12" x14ac:dyDescent="0.2">
      <c r="A212" s="18"/>
      <c r="B212" s="18"/>
      <c r="C212" s="18"/>
      <c r="D212" s="18"/>
    </row>
    <row r="213" spans="1:4" ht="12" x14ac:dyDescent="0.2">
      <c r="A213" s="18"/>
      <c r="B213" s="18"/>
      <c r="C213" s="18"/>
      <c r="D213" s="18"/>
    </row>
    <row r="214" spans="1:4" ht="12" x14ac:dyDescent="0.2">
      <c r="A214" s="18"/>
      <c r="B214" s="18"/>
      <c r="C214" s="18"/>
      <c r="D214" s="18"/>
    </row>
    <row r="215" spans="1:4" ht="12" x14ac:dyDescent="0.2">
      <c r="A215" s="18"/>
      <c r="B215" s="18"/>
      <c r="C215" s="18"/>
      <c r="D215" s="18"/>
    </row>
    <row r="216" spans="1:4" ht="12" x14ac:dyDescent="0.2">
      <c r="A216" s="18"/>
      <c r="B216" s="18"/>
      <c r="C216" s="18"/>
      <c r="D216" s="18"/>
    </row>
    <row r="217" spans="1:4" ht="12" x14ac:dyDescent="0.2">
      <c r="A217" s="18"/>
      <c r="B217" s="18"/>
      <c r="C217" s="18"/>
      <c r="D217" s="18"/>
    </row>
    <row r="218" spans="1:4" ht="12" x14ac:dyDescent="0.2">
      <c r="A218" s="18"/>
      <c r="B218" s="18"/>
      <c r="C218" s="18"/>
      <c r="D218" s="18"/>
    </row>
    <row r="219" spans="1:4" ht="12" x14ac:dyDescent="0.2">
      <c r="A219" s="18"/>
      <c r="B219" s="18"/>
      <c r="C219" s="18"/>
      <c r="D219" s="18"/>
    </row>
    <row r="220" spans="1:4" ht="12" x14ac:dyDescent="0.2">
      <c r="A220" s="18"/>
      <c r="B220" s="18"/>
      <c r="C220" s="18"/>
      <c r="D220" s="18"/>
    </row>
    <row r="221" spans="1:4" ht="12" x14ac:dyDescent="0.2">
      <c r="A221" s="18"/>
      <c r="B221" s="18"/>
      <c r="C221" s="18"/>
      <c r="D221" s="18"/>
    </row>
    <row r="222" spans="1:4" ht="12" x14ac:dyDescent="0.2">
      <c r="A222" s="18"/>
      <c r="B222" s="18"/>
      <c r="C222" s="18"/>
      <c r="D222" s="18"/>
    </row>
    <row r="223" spans="1:4" ht="12" x14ac:dyDescent="0.2">
      <c r="A223" s="18"/>
      <c r="B223" s="18"/>
      <c r="C223" s="18"/>
      <c r="D223" s="18"/>
    </row>
    <row r="224" spans="1:4" ht="12" x14ac:dyDescent="0.2">
      <c r="A224" s="18"/>
      <c r="B224" s="18"/>
      <c r="C224" s="18"/>
      <c r="D224" s="18"/>
    </row>
    <row r="225" spans="1:4" ht="12" x14ac:dyDescent="0.2">
      <c r="A225" s="18"/>
      <c r="B225" s="18"/>
      <c r="C225" s="18"/>
      <c r="D225" s="18"/>
    </row>
    <row r="226" spans="1:4" ht="12" x14ac:dyDescent="0.2">
      <c r="A226" s="18"/>
      <c r="B226" s="18"/>
      <c r="C226" s="18"/>
      <c r="D226" s="18"/>
    </row>
    <row r="227" spans="1:4" ht="12" x14ac:dyDescent="0.2">
      <c r="A227" s="18"/>
      <c r="B227" s="18"/>
      <c r="C227" s="18"/>
      <c r="D227" s="18"/>
    </row>
    <row r="228" spans="1:4" ht="12" x14ac:dyDescent="0.2">
      <c r="A228" s="18"/>
      <c r="B228" s="18"/>
      <c r="C228" s="18"/>
      <c r="D228" s="18"/>
    </row>
    <row r="229" spans="1:4" ht="12" x14ac:dyDescent="0.2">
      <c r="A229" s="18"/>
      <c r="B229" s="18"/>
      <c r="C229" s="18"/>
      <c r="D229" s="18"/>
    </row>
    <row r="230" spans="1:4" ht="12" x14ac:dyDescent="0.2">
      <c r="A230" s="18"/>
      <c r="B230" s="18"/>
      <c r="C230" s="18"/>
      <c r="D230" s="18"/>
    </row>
    <row r="231" spans="1:4" ht="12" x14ac:dyDescent="0.2">
      <c r="A231" s="18"/>
      <c r="B231" s="18"/>
      <c r="C231" s="18"/>
      <c r="D231" s="18"/>
    </row>
    <row r="232" spans="1:4" ht="12" x14ac:dyDescent="0.2">
      <c r="A232" s="18"/>
      <c r="B232" s="18"/>
      <c r="C232" s="18"/>
      <c r="D232" s="18"/>
    </row>
    <row r="233" spans="1:4" ht="12" x14ac:dyDescent="0.2">
      <c r="A233" s="18"/>
      <c r="B233" s="18"/>
      <c r="C233" s="18"/>
      <c r="D233" s="18"/>
    </row>
    <row r="234" spans="1:4" ht="12" x14ac:dyDescent="0.2">
      <c r="A234" s="18"/>
      <c r="B234" s="18"/>
      <c r="C234" s="18"/>
      <c r="D234" s="18"/>
    </row>
    <row r="235" spans="1:4" ht="12" x14ac:dyDescent="0.2">
      <c r="A235" s="18"/>
      <c r="B235" s="18"/>
      <c r="C235" s="18"/>
      <c r="D235" s="18"/>
    </row>
    <row r="236" spans="1:4" ht="12" x14ac:dyDescent="0.2">
      <c r="A236" s="18"/>
      <c r="B236" s="18"/>
      <c r="C236" s="18"/>
      <c r="D236" s="18"/>
    </row>
    <row r="237" spans="1:4" ht="12" x14ac:dyDescent="0.2">
      <c r="A237" s="18"/>
      <c r="B237" s="18"/>
      <c r="C237" s="18"/>
      <c r="D237" s="18"/>
    </row>
    <row r="238" spans="1:4" ht="12" x14ac:dyDescent="0.2">
      <c r="A238" s="18"/>
      <c r="B238" s="18"/>
      <c r="C238" s="18"/>
      <c r="D238" s="18"/>
    </row>
  </sheetData>
  <mergeCells count="1">
    <mergeCell ref="E52:E164"/>
  </mergeCells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2"/>
  <dimension ref="A1:D238"/>
  <sheetViews>
    <sheetView zoomScale="115" zoomScaleNormal="115" workbookViewId="0">
      <selection activeCell="D25" sqref="D25"/>
    </sheetView>
  </sheetViews>
  <sheetFormatPr baseColWidth="10" defaultColWidth="10.85546875" defaultRowHeight="15" x14ac:dyDescent="0.25"/>
  <cols>
    <col min="1" max="1" width="27.85546875" bestFit="1" customWidth="1"/>
    <col min="2" max="4" width="15.42578125" customWidth="1"/>
    <col min="7" max="7" width="10.85546875" customWidth="1"/>
    <col min="8" max="8" width="11" customWidth="1"/>
  </cols>
  <sheetData>
    <row r="1" spans="1:4" x14ac:dyDescent="0.25">
      <c r="A1" s="32" t="s">
        <v>302</v>
      </c>
      <c r="B1" s="32"/>
      <c r="C1" s="32"/>
      <c r="D1" s="32"/>
    </row>
    <row r="2" spans="1:4" ht="18" x14ac:dyDescent="0.25">
      <c r="A2" s="11" t="s">
        <v>18</v>
      </c>
      <c r="B2" s="11" t="s">
        <v>19</v>
      </c>
      <c r="C2" s="11" t="s">
        <v>20</v>
      </c>
      <c r="D2" s="11" t="s">
        <v>21</v>
      </c>
    </row>
    <row r="3" spans="1:4" x14ac:dyDescent="0.25">
      <c r="A3" s="18" t="s">
        <v>46</v>
      </c>
      <c r="B3" s="31">
        <v>0.3</v>
      </c>
      <c r="C3" s="31">
        <v>9.9999999999999978E-2</v>
      </c>
      <c r="D3" s="31">
        <v>0.2</v>
      </c>
    </row>
    <row r="4" spans="1:4" x14ac:dyDescent="0.25">
      <c r="A4" s="18" t="s">
        <v>47</v>
      </c>
      <c r="B4" s="31">
        <v>0.3</v>
      </c>
      <c r="C4" s="31">
        <v>0</v>
      </c>
      <c r="D4" s="31">
        <v>0.3</v>
      </c>
    </row>
    <row r="5" spans="1:4" x14ac:dyDescent="0.25">
      <c r="A5" s="18" t="s">
        <v>265</v>
      </c>
      <c r="B5" s="31">
        <v>1.3</v>
      </c>
      <c r="C5" s="31">
        <v>0.4</v>
      </c>
      <c r="D5" s="31">
        <v>0.9</v>
      </c>
    </row>
    <row r="6" spans="1:4" x14ac:dyDescent="0.25">
      <c r="A6" s="18" t="s">
        <v>48</v>
      </c>
      <c r="B6" s="31">
        <v>0.3</v>
      </c>
      <c r="C6" s="31">
        <v>0</v>
      </c>
      <c r="D6" s="31">
        <v>0.3</v>
      </c>
    </row>
    <row r="7" spans="1:4" x14ac:dyDescent="0.25">
      <c r="A7" s="18" t="s">
        <v>260</v>
      </c>
      <c r="B7" s="31">
        <v>1.4</v>
      </c>
      <c r="C7" s="31">
        <v>0.79999999999999993</v>
      </c>
      <c r="D7" s="31">
        <v>0.6</v>
      </c>
    </row>
    <row r="8" spans="1:4" x14ac:dyDescent="0.25">
      <c r="A8" s="18" t="s">
        <v>49</v>
      </c>
      <c r="B8" s="31">
        <v>1.3</v>
      </c>
      <c r="C8" s="31">
        <v>0.60000000000000009</v>
      </c>
      <c r="D8" s="31">
        <v>0.7</v>
      </c>
    </row>
    <row r="9" spans="1:4" x14ac:dyDescent="0.25">
      <c r="A9" s="18" t="s">
        <v>50</v>
      </c>
      <c r="B9" s="31">
        <v>0</v>
      </c>
      <c r="C9" s="31">
        <v>0</v>
      </c>
      <c r="D9" s="31">
        <v>0</v>
      </c>
    </row>
    <row r="10" spans="1:4" x14ac:dyDescent="0.25">
      <c r="A10" s="18" t="s">
        <v>269</v>
      </c>
      <c r="B10" s="31">
        <v>0</v>
      </c>
      <c r="C10" s="31">
        <v>0</v>
      </c>
      <c r="D10" s="31">
        <v>0</v>
      </c>
    </row>
    <row r="11" spans="1:4" x14ac:dyDescent="0.25">
      <c r="A11" s="18" t="s">
        <v>51</v>
      </c>
      <c r="B11" s="31">
        <v>1.3</v>
      </c>
      <c r="C11" s="31">
        <v>1</v>
      </c>
      <c r="D11" s="31">
        <v>0.3</v>
      </c>
    </row>
    <row r="12" spans="1:4" x14ac:dyDescent="0.25">
      <c r="A12" s="18" t="s">
        <v>52</v>
      </c>
      <c r="B12" s="31">
        <v>3.3</v>
      </c>
      <c r="C12" s="31">
        <v>3.0999999999999996</v>
      </c>
      <c r="D12" s="31">
        <v>0.2</v>
      </c>
    </row>
    <row r="13" spans="1:4" x14ac:dyDescent="0.25">
      <c r="A13" s="18" t="s">
        <v>53</v>
      </c>
      <c r="B13" s="31">
        <v>0</v>
      </c>
      <c r="C13" s="31">
        <v>0</v>
      </c>
      <c r="D13" s="31">
        <v>0</v>
      </c>
    </row>
    <row r="14" spans="1:4" x14ac:dyDescent="0.25">
      <c r="A14" s="18" t="s">
        <v>270</v>
      </c>
      <c r="B14" s="31">
        <v>0</v>
      </c>
      <c r="C14" s="31">
        <v>0</v>
      </c>
      <c r="D14" s="31">
        <v>0</v>
      </c>
    </row>
    <row r="15" spans="1:4" x14ac:dyDescent="0.25">
      <c r="A15" s="18" t="s">
        <v>54</v>
      </c>
      <c r="B15" s="31">
        <v>0</v>
      </c>
      <c r="C15" s="31">
        <v>0</v>
      </c>
      <c r="D15" s="31">
        <v>0</v>
      </c>
    </row>
    <row r="16" spans="1:4" x14ac:dyDescent="0.25">
      <c r="A16" s="18" t="s">
        <v>55</v>
      </c>
      <c r="B16" s="31">
        <v>0.3</v>
      </c>
      <c r="C16" s="31">
        <v>0</v>
      </c>
      <c r="D16" s="31">
        <v>0.3</v>
      </c>
    </row>
    <row r="17" spans="1:4" x14ac:dyDescent="0.25">
      <c r="A17" s="18" t="s">
        <v>56</v>
      </c>
      <c r="B17" s="31">
        <v>1.3</v>
      </c>
      <c r="C17" s="31">
        <v>0.60000000000000009</v>
      </c>
      <c r="D17" s="31">
        <v>0.7</v>
      </c>
    </row>
    <row r="18" spans="1:4" x14ac:dyDescent="0.25">
      <c r="A18" s="18" t="s">
        <v>57</v>
      </c>
      <c r="B18" s="31">
        <v>0</v>
      </c>
      <c r="C18" s="31">
        <v>0</v>
      </c>
      <c r="D18" s="31">
        <v>0</v>
      </c>
    </row>
    <row r="19" spans="1:4" x14ac:dyDescent="0.25">
      <c r="A19" s="18" t="s">
        <v>58</v>
      </c>
      <c r="B19" s="31">
        <v>0.3</v>
      </c>
      <c r="C19" s="31">
        <v>0.19999999999999998</v>
      </c>
      <c r="D19" s="31">
        <v>0.1</v>
      </c>
    </row>
    <row r="20" spans="1:4" x14ac:dyDescent="0.25">
      <c r="A20" s="18" t="s">
        <v>59</v>
      </c>
      <c r="B20" s="31">
        <v>1.2</v>
      </c>
      <c r="C20" s="31">
        <v>0.5</v>
      </c>
      <c r="D20" s="31">
        <v>0.7</v>
      </c>
    </row>
    <row r="21" spans="1:4" x14ac:dyDescent="0.25">
      <c r="A21" s="18" t="s">
        <v>271</v>
      </c>
      <c r="B21" s="31">
        <v>0</v>
      </c>
      <c r="C21" s="31">
        <v>0</v>
      </c>
      <c r="D21" s="31">
        <v>0</v>
      </c>
    </row>
    <row r="22" spans="1:4" x14ac:dyDescent="0.25">
      <c r="A22" s="18" t="s">
        <v>60</v>
      </c>
      <c r="B22" s="31">
        <v>1.6</v>
      </c>
      <c r="C22" s="31">
        <v>0.70000000000000007</v>
      </c>
      <c r="D22" s="31">
        <v>0.9</v>
      </c>
    </row>
    <row r="23" spans="1:4" x14ac:dyDescent="0.25">
      <c r="A23" s="18" t="s">
        <v>61</v>
      </c>
      <c r="B23" s="31">
        <v>0.3</v>
      </c>
      <c r="C23" s="31">
        <v>0</v>
      </c>
      <c r="D23" s="31">
        <v>0.3</v>
      </c>
    </row>
    <row r="24" spans="1:4" x14ac:dyDescent="0.25">
      <c r="A24" s="18" t="s">
        <v>62</v>
      </c>
      <c r="B24" s="31">
        <v>0</v>
      </c>
      <c r="C24" s="31">
        <v>0</v>
      </c>
      <c r="D24" s="31">
        <v>0</v>
      </c>
    </row>
    <row r="25" spans="1:4" x14ac:dyDescent="0.25">
      <c r="A25" s="18" t="s">
        <v>63</v>
      </c>
      <c r="B25" s="31">
        <v>0</v>
      </c>
      <c r="C25" s="31">
        <v>0</v>
      </c>
      <c r="D25" s="31">
        <v>0</v>
      </c>
    </row>
    <row r="26" spans="1:4" x14ac:dyDescent="0.25">
      <c r="A26" s="18" t="s">
        <v>64</v>
      </c>
      <c r="B26" s="31">
        <v>0</v>
      </c>
      <c r="C26" s="31">
        <v>0</v>
      </c>
      <c r="D26" s="31">
        <v>0</v>
      </c>
    </row>
    <row r="27" spans="1:4" x14ac:dyDescent="0.25">
      <c r="A27" s="18" t="s">
        <v>272</v>
      </c>
      <c r="B27" s="31">
        <v>0</v>
      </c>
      <c r="C27" s="31">
        <v>0</v>
      </c>
      <c r="D27" s="31">
        <v>0</v>
      </c>
    </row>
    <row r="28" spans="1:4" x14ac:dyDescent="0.25">
      <c r="A28" s="18" t="s">
        <v>65</v>
      </c>
      <c r="B28" s="31">
        <v>0.3</v>
      </c>
      <c r="C28" s="31">
        <v>0.19999999999999998</v>
      </c>
      <c r="D28" s="31">
        <v>0.1</v>
      </c>
    </row>
    <row r="29" spans="1:4" x14ac:dyDescent="0.25">
      <c r="A29" s="18" t="s">
        <v>66</v>
      </c>
      <c r="B29" s="31">
        <v>0.3</v>
      </c>
      <c r="C29" s="31">
        <v>0.19999999999999998</v>
      </c>
      <c r="D29" s="31">
        <v>0.1</v>
      </c>
    </row>
    <row r="30" spans="1:4" x14ac:dyDescent="0.25">
      <c r="A30" s="18" t="s">
        <v>67</v>
      </c>
      <c r="B30" s="31">
        <v>3.2</v>
      </c>
      <c r="C30" s="31">
        <v>2.8000000000000003</v>
      </c>
      <c r="D30" s="31">
        <v>0.4</v>
      </c>
    </row>
    <row r="31" spans="1:4" x14ac:dyDescent="0.25">
      <c r="A31" s="18" t="s">
        <v>68</v>
      </c>
      <c r="B31" s="31">
        <v>1.3</v>
      </c>
      <c r="C31" s="31">
        <v>0.8</v>
      </c>
      <c r="D31" s="31">
        <v>0.5</v>
      </c>
    </row>
    <row r="32" spans="1:4" x14ac:dyDescent="0.25">
      <c r="A32" s="18" t="s">
        <v>69</v>
      </c>
      <c r="B32" s="31">
        <v>0</v>
      </c>
      <c r="C32" s="31">
        <v>0</v>
      </c>
      <c r="D32" s="31">
        <v>0</v>
      </c>
    </row>
    <row r="33" spans="1:4" x14ac:dyDescent="0.25">
      <c r="A33" s="18" t="s">
        <v>70</v>
      </c>
      <c r="B33" s="31">
        <v>1.2</v>
      </c>
      <c r="C33" s="31">
        <v>0.29999999999999993</v>
      </c>
      <c r="D33" s="31">
        <v>0.9</v>
      </c>
    </row>
    <row r="34" spans="1:4" x14ac:dyDescent="0.25">
      <c r="A34" s="18" t="s">
        <v>71</v>
      </c>
      <c r="B34" s="31">
        <v>1.3</v>
      </c>
      <c r="C34" s="31">
        <v>1.1000000000000001</v>
      </c>
      <c r="D34" s="31">
        <v>0.2</v>
      </c>
    </row>
    <row r="35" spans="1:4" x14ac:dyDescent="0.25">
      <c r="A35" s="18" t="s">
        <v>273</v>
      </c>
      <c r="B35" s="31">
        <v>0</v>
      </c>
      <c r="C35" s="31">
        <v>0</v>
      </c>
      <c r="D35" s="31">
        <v>0</v>
      </c>
    </row>
    <row r="36" spans="1:4" x14ac:dyDescent="0.25">
      <c r="A36" s="18" t="s">
        <v>72</v>
      </c>
      <c r="B36" s="31">
        <v>1.3</v>
      </c>
      <c r="C36" s="31">
        <v>0.30000000000000004</v>
      </c>
      <c r="D36" s="31">
        <v>1</v>
      </c>
    </row>
    <row r="37" spans="1:4" x14ac:dyDescent="0.25">
      <c r="A37" s="18" t="s">
        <v>274</v>
      </c>
      <c r="B37" s="31">
        <v>0</v>
      </c>
      <c r="C37" s="31">
        <v>0</v>
      </c>
      <c r="D37" s="31">
        <v>0</v>
      </c>
    </row>
    <row r="38" spans="1:4" x14ac:dyDescent="0.25">
      <c r="A38" s="18" t="s">
        <v>73</v>
      </c>
      <c r="B38" s="31">
        <v>0.3</v>
      </c>
      <c r="C38" s="31">
        <v>0.3</v>
      </c>
      <c r="D38" s="31">
        <v>0</v>
      </c>
    </row>
    <row r="39" spans="1:4" x14ac:dyDescent="0.25">
      <c r="A39" s="18" t="s">
        <v>275</v>
      </c>
      <c r="B39" s="31">
        <v>0</v>
      </c>
      <c r="C39" s="31">
        <v>0</v>
      </c>
      <c r="D39" s="31">
        <v>0</v>
      </c>
    </row>
    <row r="40" spans="1:4" x14ac:dyDescent="0.25">
      <c r="A40" s="18" t="s">
        <v>74</v>
      </c>
      <c r="B40" s="31">
        <v>0.3</v>
      </c>
      <c r="C40" s="31">
        <v>0</v>
      </c>
      <c r="D40" s="31">
        <v>0.3</v>
      </c>
    </row>
    <row r="41" spans="1:4" x14ac:dyDescent="0.25">
      <c r="A41" s="18" t="s">
        <v>75</v>
      </c>
      <c r="B41" s="31">
        <v>18.899999999999999</v>
      </c>
      <c r="C41" s="31">
        <v>18.799999999999997</v>
      </c>
      <c r="D41" s="31">
        <v>0.1</v>
      </c>
    </row>
    <row r="42" spans="1:4" x14ac:dyDescent="0.25">
      <c r="A42" s="18" t="s">
        <v>76</v>
      </c>
      <c r="B42" s="31">
        <v>1.5</v>
      </c>
      <c r="C42" s="31">
        <v>0.7</v>
      </c>
      <c r="D42" s="31">
        <v>0.8</v>
      </c>
    </row>
    <row r="43" spans="1:4" x14ac:dyDescent="0.25">
      <c r="A43" s="18" t="s">
        <v>298</v>
      </c>
      <c r="B43" s="31">
        <v>0.3</v>
      </c>
      <c r="C43" s="31">
        <v>0</v>
      </c>
      <c r="D43" s="31">
        <v>0.3</v>
      </c>
    </row>
    <row r="44" spans="1:4" x14ac:dyDescent="0.25">
      <c r="A44" s="18" t="s">
        <v>77</v>
      </c>
      <c r="B44" s="31">
        <v>5.0999999999999996</v>
      </c>
      <c r="C44" s="31">
        <v>4.8</v>
      </c>
      <c r="D44" s="31">
        <v>0.3</v>
      </c>
    </row>
    <row r="45" spans="1:4" x14ac:dyDescent="0.25">
      <c r="A45" s="18" t="s">
        <v>78</v>
      </c>
      <c r="B45" s="31">
        <v>0.3</v>
      </c>
      <c r="C45" s="31">
        <v>0</v>
      </c>
      <c r="D45" s="31">
        <v>0.3</v>
      </c>
    </row>
    <row r="46" spans="1:4" x14ac:dyDescent="0.25">
      <c r="A46" s="18" t="s">
        <v>79</v>
      </c>
      <c r="B46" s="31">
        <v>0.3</v>
      </c>
      <c r="C46" s="31">
        <v>0.3</v>
      </c>
      <c r="D46" s="31">
        <v>0</v>
      </c>
    </row>
    <row r="47" spans="1:4" x14ac:dyDescent="0.25">
      <c r="A47" s="18" t="s">
        <v>80</v>
      </c>
      <c r="B47" s="31">
        <v>0.4</v>
      </c>
      <c r="C47" s="31">
        <v>0.4</v>
      </c>
      <c r="D47" s="31">
        <v>0</v>
      </c>
    </row>
    <row r="48" spans="1:4" x14ac:dyDescent="0.25">
      <c r="A48" s="18" t="s">
        <v>81</v>
      </c>
      <c r="B48" s="31">
        <v>0</v>
      </c>
      <c r="C48" s="31">
        <v>0</v>
      </c>
      <c r="D48" s="31">
        <v>0</v>
      </c>
    </row>
    <row r="49" spans="1:4" x14ac:dyDescent="0.25">
      <c r="A49" s="18" t="s">
        <v>82</v>
      </c>
      <c r="B49" s="31">
        <v>0.4</v>
      </c>
      <c r="C49" s="31">
        <v>0.10000000000000003</v>
      </c>
      <c r="D49" s="31">
        <v>0.3</v>
      </c>
    </row>
    <row r="50" spans="1:4" x14ac:dyDescent="0.25">
      <c r="A50" s="18" t="s">
        <v>83</v>
      </c>
      <c r="B50" s="31">
        <v>0.3</v>
      </c>
      <c r="C50" s="31">
        <v>9.9999999999999978E-2</v>
      </c>
      <c r="D50" s="31">
        <v>0.2</v>
      </c>
    </row>
    <row r="51" spans="1:4" x14ac:dyDescent="0.25">
      <c r="A51" s="18" t="s">
        <v>84</v>
      </c>
      <c r="B51" s="31">
        <v>0</v>
      </c>
      <c r="C51" s="31">
        <v>0</v>
      </c>
      <c r="D51" s="31">
        <v>0</v>
      </c>
    </row>
    <row r="52" spans="1:4" x14ac:dyDescent="0.25">
      <c r="A52" s="18" t="s">
        <v>85</v>
      </c>
      <c r="B52" s="31">
        <v>1.3</v>
      </c>
      <c r="C52" s="31">
        <v>0.60000000000000009</v>
      </c>
      <c r="D52" s="31">
        <v>0.7</v>
      </c>
    </row>
    <row r="53" spans="1:4" x14ac:dyDescent="0.25">
      <c r="A53" s="18" t="s">
        <v>86</v>
      </c>
      <c r="B53" s="31">
        <v>0</v>
      </c>
      <c r="C53" s="31">
        <v>0</v>
      </c>
      <c r="D53" s="31">
        <v>0</v>
      </c>
    </row>
    <row r="54" spans="1:4" x14ac:dyDescent="0.25">
      <c r="A54" s="18" t="s">
        <v>87</v>
      </c>
      <c r="B54" s="31">
        <v>1.6</v>
      </c>
      <c r="C54" s="31">
        <v>1.4000000000000001</v>
      </c>
      <c r="D54" s="31">
        <v>0.2</v>
      </c>
    </row>
    <row r="55" spans="1:4" x14ac:dyDescent="0.25">
      <c r="A55" s="18" t="s">
        <v>88</v>
      </c>
      <c r="B55" s="31">
        <v>1.3</v>
      </c>
      <c r="C55" s="31">
        <v>0.9</v>
      </c>
      <c r="D55" s="31">
        <v>0.4</v>
      </c>
    </row>
    <row r="56" spans="1:4" x14ac:dyDescent="0.25">
      <c r="A56" s="18" t="s">
        <v>89</v>
      </c>
      <c r="B56" s="31">
        <v>3.3</v>
      </c>
      <c r="C56" s="31">
        <v>2.5</v>
      </c>
      <c r="D56" s="31">
        <v>0.8</v>
      </c>
    </row>
    <row r="57" spans="1:4" x14ac:dyDescent="0.25">
      <c r="A57" s="18" t="s">
        <v>90</v>
      </c>
      <c r="B57" s="31">
        <v>0</v>
      </c>
      <c r="C57" s="31">
        <v>0</v>
      </c>
      <c r="D57" s="31">
        <v>0</v>
      </c>
    </row>
    <row r="58" spans="1:4" x14ac:dyDescent="0.25">
      <c r="A58" s="18" t="s">
        <v>91</v>
      </c>
      <c r="B58" s="31">
        <v>4.5999999999999996</v>
      </c>
      <c r="C58" s="31">
        <v>3.9999999999999996</v>
      </c>
      <c r="D58" s="31">
        <v>0.6</v>
      </c>
    </row>
    <row r="59" spans="1:4" x14ac:dyDescent="0.25">
      <c r="A59" s="18" t="s">
        <v>92</v>
      </c>
      <c r="B59" s="31">
        <v>0</v>
      </c>
      <c r="C59" s="31">
        <v>0</v>
      </c>
      <c r="D59" s="31">
        <v>0</v>
      </c>
    </row>
    <row r="60" spans="1:4" x14ac:dyDescent="0.25">
      <c r="A60" s="18" t="s">
        <v>93</v>
      </c>
      <c r="B60" s="31">
        <v>1.3</v>
      </c>
      <c r="C60" s="31">
        <v>0.60000000000000009</v>
      </c>
      <c r="D60" s="31">
        <v>0.7</v>
      </c>
    </row>
    <row r="61" spans="1:4" x14ac:dyDescent="0.25">
      <c r="A61" s="18" t="s">
        <v>94</v>
      </c>
      <c r="B61" s="31">
        <v>0.3</v>
      </c>
      <c r="C61" s="31">
        <v>9.9999999999999978E-2</v>
      </c>
      <c r="D61" s="31">
        <v>0.2</v>
      </c>
    </row>
    <row r="62" spans="1:4" x14ac:dyDescent="0.25">
      <c r="A62" s="18" t="s">
        <v>95</v>
      </c>
      <c r="B62" s="31">
        <v>1.3</v>
      </c>
      <c r="C62" s="31">
        <v>0.5</v>
      </c>
      <c r="D62" s="31">
        <v>0.8</v>
      </c>
    </row>
    <row r="63" spans="1:4" x14ac:dyDescent="0.25">
      <c r="A63" s="18" t="s">
        <v>96</v>
      </c>
      <c r="B63" s="31">
        <v>0.3</v>
      </c>
      <c r="C63" s="31">
        <v>0.19999999999999998</v>
      </c>
      <c r="D63" s="31">
        <v>0.1</v>
      </c>
    </row>
    <row r="64" spans="1:4" x14ac:dyDescent="0.25">
      <c r="A64" s="18" t="s">
        <v>97</v>
      </c>
      <c r="B64" s="31">
        <v>2.2999999999999998</v>
      </c>
      <c r="C64" s="31">
        <v>1.9999999999999998</v>
      </c>
      <c r="D64" s="31">
        <v>0.3</v>
      </c>
    </row>
    <row r="65" spans="1:4" x14ac:dyDescent="0.25">
      <c r="A65" s="18" t="s">
        <v>98</v>
      </c>
      <c r="B65" s="31">
        <v>9</v>
      </c>
      <c r="C65" s="31">
        <v>9</v>
      </c>
      <c r="D65" s="31">
        <v>0</v>
      </c>
    </row>
    <row r="66" spans="1:4" x14ac:dyDescent="0.25">
      <c r="A66" s="18" t="s">
        <v>99</v>
      </c>
      <c r="B66" s="31">
        <v>0</v>
      </c>
      <c r="C66" s="31">
        <v>0</v>
      </c>
      <c r="D66" s="31">
        <v>0</v>
      </c>
    </row>
    <row r="67" spans="1:4" x14ac:dyDescent="0.25">
      <c r="A67" s="18" t="s">
        <v>100</v>
      </c>
      <c r="B67" s="31">
        <v>10.7</v>
      </c>
      <c r="C67" s="31">
        <v>10.7</v>
      </c>
      <c r="D67" s="31">
        <v>0</v>
      </c>
    </row>
    <row r="68" spans="1:4" x14ac:dyDescent="0.25">
      <c r="A68" s="18" t="s">
        <v>101</v>
      </c>
      <c r="B68" s="31">
        <v>76</v>
      </c>
      <c r="C68" s="31">
        <v>75.7</v>
      </c>
      <c r="D68" s="31">
        <v>0.3</v>
      </c>
    </row>
    <row r="69" spans="1:4" x14ac:dyDescent="0.25">
      <c r="A69" s="18" t="s">
        <v>102</v>
      </c>
      <c r="B69" s="31">
        <v>1.3</v>
      </c>
      <c r="C69" s="31">
        <v>0.5</v>
      </c>
      <c r="D69" s="31">
        <v>0.8</v>
      </c>
    </row>
    <row r="70" spans="1:4" x14ac:dyDescent="0.25">
      <c r="A70" s="18" t="s">
        <v>103</v>
      </c>
      <c r="B70" s="31">
        <v>0.3</v>
      </c>
      <c r="C70" s="31">
        <v>0</v>
      </c>
      <c r="D70" s="31">
        <v>0.3</v>
      </c>
    </row>
    <row r="71" spans="1:4" x14ac:dyDescent="0.25">
      <c r="A71" s="18" t="s">
        <v>276</v>
      </c>
      <c r="B71" s="31">
        <v>0</v>
      </c>
      <c r="C71" s="31">
        <v>0</v>
      </c>
      <c r="D71" s="31">
        <v>0</v>
      </c>
    </row>
    <row r="72" spans="1:4" x14ac:dyDescent="0.25">
      <c r="A72" s="18" t="s">
        <v>104</v>
      </c>
      <c r="B72" s="31">
        <v>7.1</v>
      </c>
      <c r="C72" s="31">
        <v>5.3999999999999995</v>
      </c>
      <c r="D72" s="31">
        <v>1.7</v>
      </c>
    </row>
    <row r="73" spans="1:4" x14ac:dyDescent="0.25">
      <c r="A73" s="18" t="s">
        <v>105</v>
      </c>
      <c r="B73" s="31">
        <v>0.3</v>
      </c>
      <c r="C73" s="31">
        <v>0.19999999999999998</v>
      </c>
      <c r="D73" s="31">
        <v>0.1</v>
      </c>
    </row>
    <row r="74" spans="1:4" x14ac:dyDescent="0.25">
      <c r="A74" s="18" t="s">
        <v>106</v>
      </c>
      <c r="B74" s="31">
        <v>0.3</v>
      </c>
      <c r="C74" s="31">
        <v>0</v>
      </c>
      <c r="D74" s="31">
        <v>0.3</v>
      </c>
    </row>
    <row r="75" spans="1:4" x14ac:dyDescent="0.25">
      <c r="A75" s="18" t="s">
        <v>107</v>
      </c>
      <c r="B75" s="31">
        <v>1.3</v>
      </c>
      <c r="C75" s="31">
        <v>0.8</v>
      </c>
      <c r="D75" s="31">
        <v>0.5</v>
      </c>
    </row>
    <row r="76" spans="1:4" x14ac:dyDescent="0.25">
      <c r="A76" s="18" t="s">
        <v>108</v>
      </c>
      <c r="B76" s="31">
        <v>1.3</v>
      </c>
      <c r="C76" s="31">
        <v>1.3</v>
      </c>
      <c r="D76" s="31">
        <v>0</v>
      </c>
    </row>
    <row r="77" spans="1:4" x14ac:dyDescent="0.25">
      <c r="A77" s="18" t="s">
        <v>109</v>
      </c>
      <c r="B77" s="31">
        <v>0.3</v>
      </c>
      <c r="C77" s="31">
        <v>0.19999999999999998</v>
      </c>
      <c r="D77" s="31">
        <v>0.1</v>
      </c>
    </row>
    <row r="78" spans="1:4" x14ac:dyDescent="0.25">
      <c r="A78" s="18" t="s">
        <v>110</v>
      </c>
      <c r="B78" s="31">
        <v>0</v>
      </c>
      <c r="C78" s="31">
        <v>0</v>
      </c>
      <c r="D78" s="31">
        <v>0</v>
      </c>
    </row>
    <row r="79" spans="1:4" x14ac:dyDescent="0.25">
      <c r="A79" s="18" t="s">
        <v>111</v>
      </c>
      <c r="B79" s="31">
        <v>3.2</v>
      </c>
      <c r="C79" s="31">
        <v>3.2</v>
      </c>
      <c r="D79" s="31">
        <v>0</v>
      </c>
    </row>
    <row r="80" spans="1:4" x14ac:dyDescent="0.25">
      <c r="A80" s="18" t="s">
        <v>112</v>
      </c>
      <c r="B80" s="31">
        <v>3.4</v>
      </c>
      <c r="C80" s="31">
        <v>2.7</v>
      </c>
      <c r="D80" s="31">
        <v>0.7</v>
      </c>
    </row>
    <row r="81" spans="1:4" x14ac:dyDescent="0.25">
      <c r="A81" s="18" t="s">
        <v>113</v>
      </c>
      <c r="B81" s="31">
        <v>2.4</v>
      </c>
      <c r="C81" s="31">
        <v>1.7999999999999998</v>
      </c>
      <c r="D81" s="31">
        <v>0.6</v>
      </c>
    </row>
    <row r="82" spans="1:4" x14ac:dyDescent="0.25">
      <c r="A82" s="18" t="s">
        <v>114</v>
      </c>
      <c r="B82" s="31">
        <v>0.3</v>
      </c>
      <c r="C82" s="31">
        <v>0</v>
      </c>
      <c r="D82" s="31">
        <v>0.3</v>
      </c>
    </row>
    <row r="83" spans="1:4" x14ac:dyDescent="0.25">
      <c r="A83" s="18" t="s">
        <v>115</v>
      </c>
      <c r="B83" s="31">
        <v>1.3</v>
      </c>
      <c r="C83" s="31">
        <v>0.8</v>
      </c>
      <c r="D83" s="31">
        <v>0.5</v>
      </c>
    </row>
    <row r="84" spans="1:4" x14ac:dyDescent="0.25">
      <c r="A84" s="18" t="s">
        <v>116</v>
      </c>
      <c r="B84" s="31">
        <v>6.5</v>
      </c>
      <c r="C84" s="31">
        <v>6.5</v>
      </c>
      <c r="D84" s="31">
        <v>0</v>
      </c>
    </row>
    <row r="85" spans="1:4" x14ac:dyDescent="0.25">
      <c r="A85" s="18" t="s">
        <v>117</v>
      </c>
      <c r="B85" s="31">
        <v>3.8</v>
      </c>
      <c r="C85" s="31">
        <v>3.8</v>
      </c>
      <c r="D85" s="31">
        <v>0</v>
      </c>
    </row>
    <row r="86" spans="1:4" x14ac:dyDescent="0.25">
      <c r="A86" s="18" t="s">
        <v>118</v>
      </c>
      <c r="B86" s="31">
        <v>0.3</v>
      </c>
      <c r="C86" s="31">
        <v>0</v>
      </c>
      <c r="D86" s="31">
        <v>0.3</v>
      </c>
    </row>
    <row r="87" spans="1:4" x14ac:dyDescent="0.25">
      <c r="A87" s="18" t="s">
        <v>119</v>
      </c>
      <c r="B87" s="31">
        <v>0</v>
      </c>
      <c r="C87" s="31">
        <v>0</v>
      </c>
      <c r="D87" s="31">
        <v>0</v>
      </c>
    </row>
    <row r="88" spans="1:4" x14ac:dyDescent="0.25">
      <c r="A88" s="18" t="s">
        <v>120</v>
      </c>
      <c r="B88" s="31">
        <v>1.3</v>
      </c>
      <c r="C88" s="31">
        <v>1.3</v>
      </c>
      <c r="D88" s="31">
        <v>0</v>
      </c>
    </row>
    <row r="89" spans="1:4" x14ac:dyDescent="0.25">
      <c r="A89" s="18" t="s">
        <v>121</v>
      </c>
      <c r="B89" s="31">
        <v>1</v>
      </c>
      <c r="C89" s="31">
        <v>9.9999999999999978E-2</v>
      </c>
      <c r="D89" s="31">
        <v>0.9</v>
      </c>
    </row>
    <row r="90" spans="1:4" x14ac:dyDescent="0.25">
      <c r="A90" s="18" t="s">
        <v>122</v>
      </c>
      <c r="B90" s="31">
        <v>0.3</v>
      </c>
      <c r="C90" s="31">
        <v>0</v>
      </c>
      <c r="D90" s="31">
        <v>0.3</v>
      </c>
    </row>
    <row r="91" spans="1:4" x14ac:dyDescent="0.25">
      <c r="A91" s="18" t="s">
        <v>123</v>
      </c>
      <c r="B91" s="31">
        <v>0.3</v>
      </c>
      <c r="C91" s="31">
        <v>0</v>
      </c>
      <c r="D91" s="31">
        <v>0.3</v>
      </c>
    </row>
    <row r="92" spans="1:4" x14ac:dyDescent="0.25">
      <c r="A92" s="18" t="s">
        <v>124</v>
      </c>
      <c r="B92" s="31">
        <v>0</v>
      </c>
      <c r="C92" s="31">
        <v>0</v>
      </c>
      <c r="D92" s="31">
        <v>0</v>
      </c>
    </row>
    <row r="93" spans="1:4" x14ac:dyDescent="0.25">
      <c r="A93" s="18" t="s">
        <v>125</v>
      </c>
      <c r="B93" s="31">
        <v>15.5</v>
      </c>
      <c r="C93" s="31">
        <v>15.1</v>
      </c>
      <c r="D93" s="31">
        <v>0.4</v>
      </c>
    </row>
    <row r="94" spans="1:4" x14ac:dyDescent="0.25">
      <c r="A94" s="18" t="s">
        <v>126</v>
      </c>
      <c r="B94" s="31">
        <v>1.3</v>
      </c>
      <c r="C94" s="31">
        <v>0.9</v>
      </c>
      <c r="D94" s="31">
        <v>0.4</v>
      </c>
    </row>
    <row r="95" spans="1:4" x14ac:dyDescent="0.25">
      <c r="A95" s="18" t="s">
        <v>127</v>
      </c>
      <c r="B95" s="31">
        <v>0.3</v>
      </c>
      <c r="C95" s="31">
        <v>9.9999999999999978E-2</v>
      </c>
      <c r="D95" s="31">
        <v>0.2</v>
      </c>
    </row>
    <row r="96" spans="1:4" x14ac:dyDescent="0.25">
      <c r="A96" s="18" t="s">
        <v>128</v>
      </c>
      <c r="B96" s="31">
        <v>0.6</v>
      </c>
      <c r="C96" s="31">
        <v>9.9999999999999978E-2</v>
      </c>
      <c r="D96" s="31">
        <v>0.5</v>
      </c>
    </row>
    <row r="97" spans="1:4" x14ac:dyDescent="0.25">
      <c r="A97" s="18" t="s">
        <v>277</v>
      </c>
      <c r="B97" s="31">
        <v>0</v>
      </c>
      <c r="C97" s="31">
        <v>0</v>
      </c>
      <c r="D97" s="31">
        <v>0</v>
      </c>
    </row>
    <row r="98" spans="1:4" x14ac:dyDescent="0.25">
      <c r="A98" s="18" t="s">
        <v>129</v>
      </c>
      <c r="B98" s="31">
        <v>1.5</v>
      </c>
      <c r="C98" s="31">
        <v>1.4</v>
      </c>
      <c r="D98" s="31">
        <v>0.1</v>
      </c>
    </row>
    <row r="99" spans="1:4" x14ac:dyDescent="0.25">
      <c r="A99" s="18" t="s">
        <v>130</v>
      </c>
      <c r="B99" s="31">
        <v>0.3</v>
      </c>
      <c r="C99" s="31">
        <v>0</v>
      </c>
      <c r="D99" s="31">
        <v>0.3</v>
      </c>
    </row>
    <row r="100" spans="1:4" x14ac:dyDescent="0.25">
      <c r="A100" s="18" t="s">
        <v>131</v>
      </c>
      <c r="B100" s="31">
        <v>0</v>
      </c>
      <c r="C100" s="31">
        <v>0</v>
      </c>
      <c r="D100" s="31">
        <v>0</v>
      </c>
    </row>
    <row r="101" spans="1:4" x14ac:dyDescent="0.25">
      <c r="A101" s="18" t="s">
        <v>132</v>
      </c>
      <c r="B101" s="31">
        <v>2.7</v>
      </c>
      <c r="C101" s="31">
        <v>2.6</v>
      </c>
      <c r="D101" s="31">
        <v>0.1</v>
      </c>
    </row>
    <row r="102" spans="1:4" x14ac:dyDescent="0.25">
      <c r="A102" s="18" t="s">
        <v>133</v>
      </c>
      <c r="B102" s="31">
        <v>2.9</v>
      </c>
      <c r="C102" s="31">
        <v>2.9</v>
      </c>
      <c r="D102" s="31">
        <v>0</v>
      </c>
    </row>
    <row r="103" spans="1:4" x14ac:dyDescent="0.25">
      <c r="A103" s="18" t="s">
        <v>134</v>
      </c>
      <c r="B103" s="31">
        <v>9.1</v>
      </c>
      <c r="C103" s="31">
        <v>8.4</v>
      </c>
      <c r="D103" s="31">
        <v>0.7</v>
      </c>
    </row>
    <row r="104" spans="1:4" x14ac:dyDescent="0.25">
      <c r="A104" s="18" t="s">
        <v>135</v>
      </c>
      <c r="B104" s="31">
        <v>0.3</v>
      </c>
      <c r="C104" s="31">
        <v>0</v>
      </c>
      <c r="D104" s="31">
        <v>0.3</v>
      </c>
    </row>
    <row r="105" spans="1:4" x14ac:dyDescent="0.25">
      <c r="A105" s="18" t="s">
        <v>299</v>
      </c>
      <c r="B105" s="31">
        <v>0</v>
      </c>
      <c r="C105" s="31">
        <v>0</v>
      </c>
      <c r="D105" s="31">
        <v>0</v>
      </c>
    </row>
    <row r="106" spans="1:4" x14ac:dyDescent="0.25">
      <c r="A106" s="18" t="s">
        <v>136</v>
      </c>
      <c r="B106" s="31">
        <v>3.3</v>
      </c>
      <c r="C106" s="31">
        <v>2.8</v>
      </c>
      <c r="D106" s="31">
        <v>0.5</v>
      </c>
    </row>
    <row r="107" spans="1:4" x14ac:dyDescent="0.25">
      <c r="A107" s="18" t="s">
        <v>137</v>
      </c>
      <c r="B107" s="31">
        <v>1.3</v>
      </c>
      <c r="C107" s="31">
        <v>0.8</v>
      </c>
      <c r="D107" s="31">
        <v>0.5</v>
      </c>
    </row>
    <row r="108" spans="1:4" x14ac:dyDescent="0.25">
      <c r="A108" s="18" t="s">
        <v>138</v>
      </c>
      <c r="B108" s="31">
        <v>0.3</v>
      </c>
      <c r="C108" s="31">
        <v>0</v>
      </c>
      <c r="D108" s="31">
        <v>0.3</v>
      </c>
    </row>
    <row r="109" spans="1:4" x14ac:dyDescent="0.25">
      <c r="A109" s="18" t="s">
        <v>139</v>
      </c>
      <c r="B109" s="31">
        <v>1.3</v>
      </c>
      <c r="C109" s="31">
        <v>1</v>
      </c>
      <c r="D109" s="31">
        <v>0.3</v>
      </c>
    </row>
    <row r="110" spans="1:4" x14ac:dyDescent="0.25">
      <c r="A110" s="18" t="s">
        <v>140</v>
      </c>
      <c r="B110" s="31">
        <v>5.8</v>
      </c>
      <c r="C110" s="31">
        <v>5.8</v>
      </c>
      <c r="D110" s="31">
        <v>0</v>
      </c>
    </row>
    <row r="111" spans="1:4" x14ac:dyDescent="0.25">
      <c r="A111" s="18" t="s">
        <v>141</v>
      </c>
      <c r="B111" s="31">
        <v>0</v>
      </c>
      <c r="C111" s="31">
        <v>0</v>
      </c>
      <c r="D111" s="31">
        <v>0</v>
      </c>
    </row>
    <row r="112" spans="1:4" x14ac:dyDescent="0.25">
      <c r="A112" s="18" t="s">
        <v>142</v>
      </c>
      <c r="B112" s="31">
        <v>6.9</v>
      </c>
      <c r="C112" s="31">
        <v>3.0000000000000004</v>
      </c>
      <c r="D112" s="31">
        <v>3.9</v>
      </c>
    </row>
    <row r="113" spans="1:4" x14ac:dyDescent="0.25">
      <c r="A113" s="18" t="s">
        <v>143</v>
      </c>
      <c r="B113" s="31">
        <v>0</v>
      </c>
      <c r="C113" s="31">
        <v>0</v>
      </c>
      <c r="D113" s="31">
        <v>0</v>
      </c>
    </row>
    <row r="114" spans="1:4" x14ac:dyDescent="0.25">
      <c r="A114" s="18" t="s">
        <v>278</v>
      </c>
      <c r="B114" s="31">
        <v>0</v>
      </c>
      <c r="C114" s="31">
        <v>0</v>
      </c>
      <c r="D114" s="31">
        <v>0</v>
      </c>
    </row>
    <row r="115" spans="1:4" x14ac:dyDescent="0.25">
      <c r="A115" s="18" t="s">
        <v>144</v>
      </c>
      <c r="B115" s="31">
        <v>1.7</v>
      </c>
      <c r="C115" s="31">
        <v>1.5</v>
      </c>
      <c r="D115" s="31">
        <v>0.2</v>
      </c>
    </row>
    <row r="116" spans="1:4" x14ac:dyDescent="0.25">
      <c r="A116" s="18" t="s">
        <v>145</v>
      </c>
      <c r="B116" s="31">
        <v>0.3</v>
      </c>
      <c r="C116" s="31">
        <v>0</v>
      </c>
      <c r="D116" s="31">
        <v>0.3</v>
      </c>
    </row>
    <row r="117" spans="1:4" x14ac:dyDescent="0.25">
      <c r="A117" s="18" t="s">
        <v>146</v>
      </c>
      <c r="B117" s="31">
        <v>55.4</v>
      </c>
      <c r="C117" s="31">
        <v>54.9</v>
      </c>
      <c r="D117" s="31">
        <v>0.5</v>
      </c>
    </row>
    <row r="118" spans="1:4" x14ac:dyDescent="0.25">
      <c r="A118" s="18" t="s">
        <v>147</v>
      </c>
      <c r="B118" s="31">
        <v>0</v>
      </c>
      <c r="C118" s="31">
        <v>0</v>
      </c>
      <c r="D118" s="31">
        <v>0</v>
      </c>
    </row>
    <row r="119" spans="1:4" x14ac:dyDescent="0.25">
      <c r="A119" s="18" t="s">
        <v>279</v>
      </c>
      <c r="B119" s="31">
        <v>0</v>
      </c>
      <c r="C119" s="31">
        <v>0</v>
      </c>
      <c r="D119" s="31">
        <v>0</v>
      </c>
    </row>
    <row r="120" spans="1:4" x14ac:dyDescent="0.25">
      <c r="A120" s="18" t="s">
        <v>148</v>
      </c>
      <c r="B120" s="31">
        <v>26.2</v>
      </c>
      <c r="C120" s="31">
        <v>25.8</v>
      </c>
      <c r="D120" s="31">
        <v>0.4</v>
      </c>
    </row>
    <row r="121" spans="1:4" x14ac:dyDescent="0.25">
      <c r="A121" s="18" t="s">
        <v>149</v>
      </c>
      <c r="B121" s="31">
        <v>3.8</v>
      </c>
      <c r="C121" s="31">
        <v>3.8</v>
      </c>
      <c r="D121" s="31">
        <v>0</v>
      </c>
    </row>
    <row r="122" spans="1:4" x14ac:dyDescent="0.25">
      <c r="A122" s="18" t="s">
        <v>150</v>
      </c>
      <c r="B122" s="31">
        <v>6.9</v>
      </c>
      <c r="C122" s="31">
        <v>6.5</v>
      </c>
      <c r="D122" s="31">
        <v>0.4</v>
      </c>
    </row>
    <row r="123" spans="1:4" x14ac:dyDescent="0.25">
      <c r="A123" s="18" t="s">
        <v>151</v>
      </c>
      <c r="B123" s="31">
        <v>1.1000000000000001</v>
      </c>
      <c r="C123" s="31">
        <v>0.70000000000000007</v>
      </c>
      <c r="D123" s="31">
        <v>0.4</v>
      </c>
    </row>
    <row r="124" spans="1:4" x14ac:dyDescent="0.25">
      <c r="A124" s="18" t="s">
        <v>152</v>
      </c>
      <c r="B124" s="31">
        <v>0.3</v>
      </c>
      <c r="C124" s="31">
        <v>0.3</v>
      </c>
      <c r="D124" s="31">
        <v>0</v>
      </c>
    </row>
    <row r="125" spans="1:4" x14ac:dyDescent="0.25">
      <c r="A125" s="18" t="s">
        <v>153</v>
      </c>
      <c r="B125" s="31">
        <v>0.3</v>
      </c>
      <c r="C125" s="31">
        <v>0.3</v>
      </c>
      <c r="D125" s="31">
        <v>0</v>
      </c>
    </row>
    <row r="126" spans="1:4" x14ac:dyDescent="0.25">
      <c r="A126" s="18" t="s">
        <v>280</v>
      </c>
      <c r="B126" s="31">
        <v>0</v>
      </c>
      <c r="C126" s="31">
        <v>0</v>
      </c>
      <c r="D126" s="31">
        <v>0</v>
      </c>
    </row>
    <row r="127" spans="1:4" x14ac:dyDescent="0.25">
      <c r="A127" s="18" t="s">
        <v>154</v>
      </c>
      <c r="B127" s="31">
        <v>2.7</v>
      </c>
      <c r="C127" s="31">
        <v>2.2000000000000002</v>
      </c>
      <c r="D127" s="31">
        <v>0.5</v>
      </c>
    </row>
    <row r="128" spans="1:4" x14ac:dyDescent="0.25">
      <c r="A128" s="18" t="s">
        <v>155</v>
      </c>
      <c r="B128" s="31">
        <v>0.3</v>
      </c>
      <c r="C128" s="31">
        <v>0.19999999999999998</v>
      </c>
      <c r="D128" s="31">
        <v>0.1</v>
      </c>
    </row>
    <row r="129" spans="1:4" x14ac:dyDescent="0.25">
      <c r="A129" s="18" t="s">
        <v>156</v>
      </c>
      <c r="B129" s="31">
        <v>2.1</v>
      </c>
      <c r="C129" s="31">
        <v>1.6</v>
      </c>
      <c r="D129" s="31">
        <v>0.5</v>
      </c>
    </row>
    <row r="130" spans="1:4" x14ac:dyDescent="0.25">
      <c r="A130" s="18" t="s">
        <v>157</v>
      </c>
      <c r="B130" s="31">
        <v>1.3</v>
      </c>
      <c r="C130" s="31">
        <v>0.60000000000000009</v>
      </c>
      <c r="D130" s="31">
        <v>0.7</v>
      </c>
    </row>
    <row r="131" spans="1:4" x14ac:dyDescent="0.25">
      <c r="A131" s="18" t="s">
        <v>158</v>
      </c>
      <c r="B131" s="31">
        <v>1.3</v>
      </c>
      <c r="C131" s="31">
        <v>0.9</v>
      </c>
      <c r="D131" s="31">
        <v>0.4</v>
      </c>
    </row>
    <row r="132" spans="1:4" x14ac:dyDescent="0.25">
      <c r="A132" s="18" t="s">
        <v>159</v>
      </c>
      <c r="B132" s="31">
        <v>0</v>
      </c>
      <c r="C132" s="31">
        <v>0</v>
      </c>
      <c r="D132" s="31">
        <v>0</v>
      </c>
    </row>
    <row r="133" spans="1:4" x14ac:dyDescent="0.25">
      <c r="A133" s="18" t="s">
        <v>281</v>
      </c>
      <c r="B133" s="31">
        <v>0</v>
      </c>
      <c r="C133" s="31">
        <v>0</v>
      </c>
      <c r="D133" s="31">
        <v>0</v>
      </c>
    </row>
    <row r="134" spans="1:4" x14ac:dyDescent="0.25">
      <c r="A134" s="18" t="s">
        <v>300</v>
      </c>
      <c r="B134" s="31">
        <v>0</v>
      </c>
      <c r="C134" s="31">
        <v>0</v>
      </c>
      <c r="D134" s="31">
        <v>0</v>
      </c>
    </row>
    <row r="135" spans="1:4" x14ac:dyDescent="0.25">
      <c r="A135" s="18" t="s">
        <v>160</v>
      </c>
      <c r="B135" s="31">
        <v>3.3</v>
      </c>
      <c r="C135" s="31">
        <v>3</v>
      </c>
      <c r="D135" s="31">
        <v>0.3</v>
      </c>
    </row>
    <row r="136" spans="1:4" x14ac:dyDescent="0.25">
      <c r="A136" s="18" t="s">
        <v>282</v>
      </c>
      <c r="B136" s="31">
        <v>0</v>
      </c>
      <c r="C136" s="31">
        <v>0</v>
      </c>
      <c r="D136" s="31">
        <v>0</v>
      </c>
    </row>
    <row r="137" spans="1:4" x14ac:dyDescent="0.25">
      <c r="A137" s="18" t="s">
        <v>161</v>
      </c>
      <c r="B137" s="31">
        <v>0.3</v>
      </c>
      <c r="C137" s="31">
        <v>0.19999999999999998</v>
      </c>
      <c r="D137" s="31">
        <v>0.1</v>
      </c>
    </row>
    <row r="138" spans="1:4" x14ac:dyDescent="0.25">
      <c r="A138" s="18" t="s">
        <v>162</v>
      </c>
      <c r="B138" s="31">
        <v>0.3</v>
      </c>
      <c r="C138" s="31">
        <v>0.19999999999999998</v>
      </c>
      <c r="D138" s="31">
        <v>0.1</v>
      </c>
    </row>
    <row r="139" spans="1:4" x14ac:dyDescent="0.25">
      <c r="A139" s="18" t="s">
        <v>163</v>
      </c>
      <c r="B139" s="31">
        <v>0</v>
      </c>
      <c r="C139" s="31">
        <v>0</v>
      </c>
      <c r="D139" s="31">
        <v>0</v>
      </c>
    </row>
    <row r="140" spans="1:4" x14ac:dyDescent="0.25">
      <c r="A140" s="18" t="s">
        <v>164</v>
      </c>
      <c r="B140" s="31">
        <v>23.3</v>
      </c>
      <c r="C140" s="31">
        <v>23.3</v>
      </c>
      <c r="D140" s="31">
        <v>0</v>
      </c>
    </row>
    <row r="141" spans="1:4" x14ac:dyDescent="0.25">
      <c r="A141" s="18" t="s">
        <v>165</v>
      </c>
      <c r="B141" s="31">
        <v>0</v>
      </c>
      <c r="C141" s="31">
        <v>0</v>
      </c>
      <c r="D141" s="31">
        <v>0</v>
      </c>
    </row>
    <row r="142" spans="1:4" x14ac:dyDescent="0.25">
      <c r="A142" s="18" t="s">
        <v>166</v>
      </c>
      <c r="B142" s="31">
        <v>1.3</v>
      </c>
      <c r="C142" s="31">
        <v>0.8</v>
      </c>
      <c r="D142" s="31">
        <v>0.5</v>
      </c>
    </row>
    <row r="143" spans="1:4" x14ac:dyDescent="0.25">
      <c r="A143" s="18" t="s">
        <v>167</v>
      </c>
      <c r="B143" s="31">
        <v>24.4</v>
      </c>
      <c r="C143" s="31">
        <v>19.899999999999999</v>
      </c>
      <c r="D143" s="31">
        <v>4.5</v>
      </c>
    </row>
    <row r="144" spans="1:4" x14ac:dyDescent="0.25">
      <c r="A144" s="18" t="s">
        <v>168</v>
      </c>
      <c r="B144" s="31">
        <v>3.7</v>
      </c>
      <c r="C144" s="31">
        <v>3</v>
      </c>
      <c r="D144" s="31">
        <v>0.7</v>
      </c>
    </row>
    <row r="145" spans="1:4" x14ac:dyDescent="0.25">
      <c r="A145" s="18" t="s">
        <v>169</v>
      </c>
      <c r="B145" s="31">
        <v>0.6</v>
      </c>
      <c r="C145" s="31">
        <v>0.5</v>
      </c>
      <c r="D145" s="31">
        <v>0.1</v>
      </c>
    </row>
    <row r="146" spans="1:4" x14ac:dyDescent="0.25">
      <c r="A146" s="18" t="s">
        <v>170</v>
      </c>
      <c r="B146" s="31">
        <v>2.9</v>
      </c>
      <c r="C146" s="31">
        <v>2.4</v>
      </c>
      <c r="D146" s="31">
        <v>0.5</v>
      </c>
    </row>
    <row r="147" spans="1:4" x14ac:dyDescent="0.25">
      <c r="A147" s="18" t="s">
        <v>171</v>
      </c>
      <c r="B147" s="31">
        <v>19.3</v>
      </c>
      <c r="C147" s="31">
        <v>19.3</v>
      </c>
      <c r="D147" s="31">
        <v>0</v>
      </c>
    </row>
    <row r="148" spans="1:4" x14ac:dyDescent="0.25">
      <c r="A148" s="18" t="s">
        <v>172</v>
      </c>
      <c r="B148" s="31">
        <v>0.3</v>
      </c>
      <c r="C148" s="31">
        <v>9.9999999999999978E-2</v>
      </c>
      <c r="D148" s="31">
        <v>0.2</v>
      </c>
    </row>
    <row r="149" spans="1:4" x14ac:dyDescent="0.25">
      <c r="A149" s="18" t="s">
        <v>173</v>
      </c>
      <c r="B149" s="31">
        <v>6.4</v>
      </c>
      <c r="C149" s="31">
        <v>6.4</v>
      </c>
      <c r="D149" s="31">
        <v>0</v>
      </c>
    </row>
    <row r="150" spans="1:4" x14ac:dyDescent="0.25">
      <c r="A150" s="18" t="s">
        <v>174</v>
      </c>
      <c r="B150" s="31">
        <v>1.3</v>
      </c>
      <c r="C150" s="31">
        <v>1.3</v>
      </c>
      <c r="D150" s="31">
        <v>0</v>
      </c>
    </row>
    <row r="151" spans="1:4" x14ac:dyDescent="0.25">
      <c r="A151" s="18" t="s">
        <v>175</v>
      </c>
      <c r="B151" s="31">
        <v>23.5</v>
      </c>
      <c r="C151" s="31">
        <v>22.6</v>
      </c>
      <c r="D151" s="31">
        <v>0.9</v>
      </c>
    </row>
    <row r="152" spans="1:4" x14ac:dyDescent="0.25">
      <c r="A152" s="18" t="s">
        <v>176</v>
      </c>
      <c r="B152" s="31">
        <v>1.7</v>
      </c>
      <c r="C152" s="31">
        <v>1.7</v>
      </c>
      <c r="D152" s="31">
        <v>0</v>
      </c>
    </row>
    <row r="153" spans="1:4" x14ac:dyDescent="0.25">
      <c r="A153" s="18" t="s">
        <v>177</v>
      </c>
      <c r="B153" s="31">
        <v>0.3</v>
      </c>
      <c r="C153" s="31">
        <v>0</v>
      </c>
      <c r="D153" s="31">
        <v>0.3</v>
      </c>
    </row>
    <row r="154" spans="1:4" x14ac:dyDescent="0.25">
      <c r="A154" s="18" t="s">
        <v>178</v>
      </c>
      <c r="B154" s="31">
        <v>102.3</v>
      </c>
      <c r="C154" s="31">
        <v>92.1</v>
      </c>
      <c r="D154" s="31">
        <v>10.199999999999999</v>
      </c>
    </row>
    <row r="155" spans="1:4" x14ac:dyDescent="0.25">
      <c r="A155" s="18" t="s">
        <v>179</v>
      </c>
      <c r="B155" s="31">
        <v>0</v>
      </c>
      <c r="C155" s="31">
        <v>0</v>
      </c>
      <c r="D155" s="31">
        <v>0</v>
      </c>
    </row>
    <row r="156" spans="1:4" x14ac:dyDescent="0.25">
      <c r="A156" s="18" t="s">
        <v>180</v>
      </c>
      <c r="B156" s="31">
        <v>17.5</v>
      </c>
      <c r="C156" s="31">
        <v>17.5</v>
      </c>
      <c r="D156" s="31">
        <v>0</v>
      </c>
    </row>
    <row r="157" spans="1:4" x14ac:dyDescent="0.25">
      <c r="A157" s="18" t="s">
        <v>181</v>
      </c>
      <c r="B157" s="31">
        <v>1.6</v>
      </c>
      <c r="C157" s="31">
        <v>0.70000000000000007</v>
      </c>
      <c r="D157" s="31">
        <v>0.9</v>
      </c>
    </row>
    <row r="158" spans="1:4" x14ac:dyDescent="0.25">
      <c r="A158" s="18" t="s">
        <v>283</v>
      </c>
      <c r="B158" s="31">
        <v>0</v>
      </c>
      <c r="C158" s="31">
        <v>0</v>
      </c>
      <c r="D158" s="31">
        <v>0</v>
      </c>
    </row>
    <row r="159" spans="1:4" x14ac:dyDescent="0.25">
      <c r="A159" s="18" t="s">
        <v>182</v>
      </c>
      <c r="B159" s="31">
        <v>3.1</v>
      </c>
      <c r="C159" s="31">
        <v>2.8000000000000003</v>
      </c>
      <c r="D159" s="31">
        <v>0.3</v>
      </c>
    </row>
    <row r="160" spans="1:4" x14ac:dyDescent="0.25">
      <c r="A160" s="18" t="s">
        <v>183</v>
      </c>
      <c r="B160" s="31">
        <v>1.3</v>
      </c>
      <c r="C160" s="31">
        <v>0.4</v>
      </c>
      <c r="D160" s="31">
        <v>0.9</v>
      </c>
    </row>
    <row r="161" spans="1:4" x14ac:dyDescent="0.25">
      <c r="A161" s="18" t="s">
        <v>184</v>
      </c>
      <c r="B161" s="31">
        <v>105.3</v>
      </c>
      <c r="C161" s="31">
        <v>104.6</v>
      </c>
      <c r="D161" s="31">
        <v>0.7</v>
      </c>
    </row>
    <row r="162" spans="1:4" x14ac:dyDescent="0.25">
      <c r="A162" s="18" t="s">
        <v>185</v>
      </c>
      <c r="B162" s="31">
        <v>0</v>
      </c>
      <c r="C162" s="31">
        <v>0</v>
      </c>
      <c r="D162" s="31">
        <v>0</v>
      </c>
    </row>
    <row r="163" spans="1:4" x14ac:dyDescent="0.25">
      <c r="A163" s="18" t="s">
        <v>186</v>
      </c>
      <c r="B163" s="31">
        <v>0</v>
      </c>
      <c r="C163" s="31">
        <v>0</v>
      </c>
      <c r="D163" s="31">
        <v>0</v>
      </c>
    </row>
    <row r="164" spans="1:4" x14ac:dyDescent="0.25">
      <c r="A164" s="18" t="s">
        <v>187</v>
      </c>
      <c r="B164" s="31">
        <v>0</v>
      </c>
      <c r="C164" s="31">
        <v>0</v>
      </c>
      <c r="D164" s="31">
        <v>0</v>
      </c>
    </row>
    <row r="165" spans="1:4" x14ac:dyDescent="0.25">
      <c r="A165" s="18" t="s">
        <v>188</v>
      </c>
      <c r="B165" s="31">
        <v>12.5</v>
      </c>
      <c r="C165" s="31">
        <v>12.1</v>
      </c>
      <c r="D165" s="31">
        <v>0.4</v>
      </c>
    </row>
    <row r="166" spans="1:4" x14ac:dyDescent="0.25">
      <c r="A166" s="18" t="s">
        <v>189</v>
      </c>
      <c r="B166" s="31">
        <v>0.3</v>
      </c>
      <c r="C166" s="31">
        <v>0</v>
      </c>
      <c r="D166" s="31">
        <v>0.3</v>
      </c>
    </row>
    <row r="167" spans="1:4" x14ac:dyDescent="0.25">
      <c r="A167" s="18" t="s">
        <v>190</v>
      </c>
      <c r="B167" s="31">
        <v>1.3</v>
      </c>
      <c r="C167" s="31">
        <v>0.8</v>
      </c>
      <c r="D167" s="31">
        <v>0.5</v>
      </c>
    </row>
    <row r="168" spans="1:4" x14ac:dyDescent="0.25">
      <c r="A168" s="18" t="s">
        <v>191</v>
      </c>
      <c r="B168" s="31">
        <v>7.8</v>
      </c>
      <c r="C168" s="31">
        <v>7.8</v>
      </c>
      <c r="D168" s="31">
        <v>0</v>
      </c>
    </row>
    <row r="169" spans="1:4" x14ac:dyDescent="0.25">
      <c r="A169" s="18" t="s">
        <v>192</v>
      </c>
      <c r="B169" s="31">
        <v>0</v>
      </c>
      <c r="C169" s="31">
        <v>0</v>
      </c>
      <c r="D169" s="31">
        <v>0</v>
      </c>
    </row>
    <row r="170" spans="1:4" x14ac:dyDescent="0.25">
      <c r="A170" s="18" t="s">
        <v>193</v>
      </c>
      <c r="B170" s="31">
        <v>2.4</v>
      </c>
      <c r="C170" s="31">
        <v>2.4</v>
      </c>
      <c r="D170" s="31">
        <v>0</v>
      </c>
    </row>
    <row r="171" spans="1:4" x14ac:dyDescent="0.25">
      <c r="A171" s="18" t="s">
        <v>284</v>
      </c>
      <c r="B171" s="31">
        <v>0</v>
      </c>
      <c r="C171" s="31">
        <v>0</v>
      </c>
      <c r="D171" s="31">
        <v>0</v>
      </c>
    </row>
    <row r="172" spans="1:4" x14ac:dyDescent="0.25">
      <c r="A172" s="18" t="s">
        <v>194</v>
      </c>
      <c r="B172" s="31">
        <v>0</v>
      </c>
      <c r="C172" s="31">
        <v>0</v>
      </c>
      <c r="D172" s="31">
        <v>0</v>
      </c>
    </row>
    <row r="173" spans="1:4" x14ac:dyDescent="0.25">
      <c r="A173" s="18" t="s">
        <v>195</v>
      </c>
      <c r="B173" s="31">
        <v>9.1</v>
      </c>
      <c r="C173" s="31">
        <v>8.2999999999999989</v>
      </c>
      <c r="D173" s="31">
        <v>0.8</v>
      </c>
    </row>
    <row r="174" spans="1:4" x14ac:dyDescent="0.25">
      <c r="A174" s="18" t="s">
        <v>196</v>
      </c>
      <c r="B174" s="31">
        <v>3.6</v>
      </c>
      <c r="C174" s="31">
        <v>2.7</v>
      </c>
      <c r="D174" s="31">
        <v>0.9</v>
      </c>
    </row>
    <row r="175" spans="1:4" x14ac:dyDescent="0.25">
      <c r="A175" s="18" t="s">
        <v>285</v>
      </c>
      <c r="B175" s="31">
        <v>0</v>
      </c>
      <c r="C175" s="31">
        <v>0</v>
      </c>
      <c r="D175" s="31">
        <v>0</v>
      </c>
    </row>
    <row r="176" spans="1:4" x14ac:dyDescent="0.25">
      <c r="A176" s="18" t="s">
        <v>286</v>
      </c>
      <c r="B176" s="31">
        <v>0</v>
      </c>
      <c r="C176" s="31">
        <v>0</v>
      </c>
      <c r="D176" s="31">
        <v>0</v>
      </c>
    </row>
    <row r="177" spans="1:4" x14ac:dyDescent="0.25">
      <c r="A177" s="18" t="s">
        <v>197</v>
      </c>
      <c r="B177" s="31">
        <v>0</v>
      </c>
      <c r="C177" s="31">
        <v>0</v>
      </c>
      <c r="D177" s="31">
        <v>0</v>
      </c>
    </row>
    <row r="178" spans="1:4" x14ac:dyDescent="0.25">
      <c r="A178" s="18" t="s">
        <v>198</v>
      </c>
      <c r="B178" s="31">
        <v>1.5</v>
      </c>
      <c r="C178" s="31">
        <v>1.4</v>
      </c>
      <c r="D178" s="31">
        <v>0.1</v>
      </c>
    </row>
    <row r="179" spans="1:4" x14ac:dyDescent="0.25">
      <c r="A179" s="18" t="s">
        <v>199</v>
      </c>
      <c r="B179" s="31">
        <v>2.8</v>
      </c>
      <c r="C179" s="31">
        <v>2.2999999999999998</v>
      </c>
      <c r="D179" s="31">
        <v>0.5</v>
      </c>
    </row>
    <row r="180" spans="1:4" x14ac:dyDescent="0.25">
      <c r="A180" s="18" t="s">
        <v>200</v>
      </c>
      <c r="B180" s="31">
        <v>0.4</v>
      </c>
      <c r="C180" s="31">
        <v>0.4</v>
      </c>
      <c r="D180" s="31">
        <v>0</v>
      </c>
    </row>
    <row r="181" spans="1:4" x14ac:dyDescent="0.25">
      <c r="A181" s="18" t="s">
        <v>201</v>
      </c>
      <c r="B181" s="31">
        <v>0.3</v>
      </c>
      <c r="C181" s="31">
        <v>0</v>
      </c>
      <c r="D181" s="31">
        <v>0.3</v>
      </c>
    </row>
    <row r="182" spans="1:4" x14ac:dyDescent="0.25">
      <c r="A182" s="18" t="s">
        <v>287</v>
      </c>
      <c r="B182" s="31">
        <v>0</v>
      </c>
      <c r="C182" s="31">
        <v>0</v>
      </c>
      <c r="D182" s="31">
        <v>0</v>
      </c>
    </row>
    <row r="183" spans="1:4" x14ac:dyDescent="0.25">
      <c r="A183" s="18" t="s">
        <v>202</v>
      </c>
      <c r="B183" s="31">
        <v>0</v>
      </c>
      <c r="C183" s="31">
        <v>0</v>
      </c>
      <c r="D183" s="31">
        <v>0</v>
      </c>
    </row>
    <row r="184" spans="1:4" x14ac:dyDescent="0.25">
      <c r="A184" s="18" t="s">
        <v>288</v>
      </c>
      <c r="B184" s="31">
        <v>0</v>
      </c>
      <c r="C184" s="31">
        <v>0</v>
      </c>
      <c r="D184" s="31">
        <v>0</v>
      </c>
    </row>
    <row r="185" spans="1:4" x14ac:dyDescent="0.25">
      <c r="A185" s="18" t="s">
        <v>203</v>
      </c>
      <c r="B185" s="31">
        <v>2.9</v>
      </c>
      <c r="C185" s="31">
        <v>2.6999999999999997</v>
      </c>
      <c r="D185" s="31">
        <v>0.2</v>
      </c>
    </row>
    <row r="186" spans="1:4" x14ac:dyDescent="0.25">
      <c r="A186" s="18" t="s">
        <v>204</v>
      </c>
      <c r="B186" s="31">
        <v>0</v>
      </c>
      <c r="C186" s="31">
        <v>0</v>
      </c>
      <c r="D186" s="31">
        <v>0</v>
      </c>
    </row>
    <row r="187" spans="1:4" x14ac:dyDescent="0.25">
      <c r="A187" s="18" t="s">
        <v>205</v>
      </c>
      <c r="B187" s="31">
        <v>0</v>
      </c>
      <c r="C187" s="31">
        <v>0</v>
      </c>
      <c r="D187" s="31">
        <v>0</v>
      </c>
    </row>
    <row r="188" spans="1:4" x14ac:dyDescent="0.25">
      <c r="A188" s="18" t="s">
        <v>206</v>
      </c>
      <c r="B188" s="31">
        <v>1.5</v>
      </c>
      <c r="C188" s="31">
        <v>0.6</v>
      </c>
      <c r="D188" s="31">
        <v>0.9</v>
      </c>
    </row>
    <row r="189" spans="1:4" x14ac:dyDescent="0.25">
      <c r="A189" s="18" t="s">
        <v>207</v>
      </c>
      <c r="B189" s="31">
        <v>1.3</v>
      </c>
      <c r="C189" s="31">
        <v>0.5</v>
      </c>
      <c r="D189" s="31">
        <v>0.8</v>
      </c>
    </row>
    <row r="190" spans="1:4" x14ac:dyDescent="0.25">
      <c r="A190" s="18" t="s">
        <v>208</v>
      </c>
      <c r="B190" s="31">
        <v>1.3</v>
      </c>
      <c r="C190" s="31">
        <v>0.9</v>
      </c>
      <c r="D190" s="31">
        <v>0.4</v>
      </c>
    </row>
    <row r="191" spans="1:4" x14ac:dyDescent="0.25">
      <c r="A191" s="18" t="s">
        <v>209</v>
      </c>
      <c r="B191" s="31">
        <v>1.5</v>
      </c>
      <c r="C191" s="31">
        <v>0.7</v>
      </c>
      <c r="D191" s="31">
        <v>0.8</v>
      </c>
    </row>
    <row r="192" spans="1:4" x14ac:dyDescent="0.25">
      <c r="A192" s="18" t="s">
        <v>210</v>
      </c>
      <c r="B192" s="31">
        <v>2.4</v>
      </c>
      <c r="C192" s="31">
        <v>2.4</v>
      </c>
      <c r="D192" s="31">
        <v>0</v>
      </c>
    </row>
    <row r="193" spans="1:4" x14ac:dyDescent="0.25">
      <c r="A193" s="18" t="s">
        <v>211</v>
      </c>
      <c r="B193" s="31">
        <v>3.2</v>
      </c>
      <c r="C193" s="31">
        <v>2.7</v>
      </c>
      <c r="D193" s="31">
        <v>0.5</v>
      </c>
    </row>
    <row r="194" spans="1:4" x14ac:dyDescent="0.25">
      <c r="A194" s="18" t="s">
        <v>212</v>
      </c>
      <c r="B194" s="31">
        <v>2.6</v>
      </c>
      <c r="C194" s="31">
        <v>2.3000000000000003</v>
      </c>
      <c r="D194" s="31">
        <v>0.3</v>
      </c>
    </row>
    <row r="195" spans="1:4" x14ac:dyDescent="0.25">
      <c r="A195" s="18" t="s">
        <v>213</v>
      </c>
      <c r="B195" s="31">
        <v>17.399999999999999</v>
      </c>
      <c r="C195" s="31">
        <v>17.099999999999998</v>
      </c>
      <c r="D195" s="31">
        <v>0.3</v>
      </c>
    </row>
    <row r="196" spans="1:4" x14ac:dyDescent="0.25">
      <c r="A196" s="18" t="s">
        <v>214</v>
      </c>
      <c r="B196" s="31">
        <v>1.2</v>
      </c>
      <c r="C196" s="31">
        <v>0.7</v>
      </c>
      <c r="D196" s="31">
        <v>0.5</v>
      </c>
    </row>
    <row r="197" spans="1:4" x14ac:dyDescent="0.25">
      <c r="A197" s="18" t="s">
        <v>215</v>
      </c>
      <c r="B197" s="31">
        <v>1.5</v>
      </c>
      <c r="C197" s="31">
        <v>0.9</v>
      </c>
      <c r="D197" s="31">
        <v>0.6</v>
      </c>
    </row>
    <row r="198" spans="1:4" x14ac:dyDescent="0.25">
      <c r="A198" s="18" t="s">
        <v>289</v>
      </c>
      <c r="B198" s="31">
        <v>0</v>
      </c>
      <c r="C198" s="31">
        <v>0</v>
      </c>
      <c r="D198" s="31">
        <v>0</v>
      </c>
    </row>
    <row r="199" spans="1:4" x14ac:dyDescent="0.25">
      <c r="A199" s="18" t="s">
        <v>290</v>
      </c>
      <c r="B199" s="31">
        <v>0</v>
      </c>
      <c r="C199" s="31">
        <v>0</v>
      </c>
      <c r="D199" s="31">
        <v>0</v>
      </c>
    </row>
    <row r="200" spans="1:4" x14ac:dyDescent="0.25">
      <c r="A200" s="18" t="s">
        <v>216</v>
      </c>
      <c r="B200" s="31">
        <v>1.3</v>
      </c>
      <c r="C200" s="31">
        <v>0.9</v>
      </c>
      <c r="D200" s="31">
        <v>0.4</v>
      </c>
    </row>
    <row r="201" spans="1:4" x14ac:dyDescent="0.25">
      <c r="A201" s="18" t="s">
        <v>217</v>
      </c>
      <c r="B201" s="31">
        <v>3.7</v>
      </c>
      <c r="C201" s="31">
        <v>3</v>
      </c>
      <c r="D201" s="31">
        <v>0.7</v>
      </c>
    </row>
    <row r="202" spans="1:4" x14ac:dyDescent="0.25">
      <c r="A202" s="18" t="s">
        <v>218</v>
      </c>
      <c r="B202" s="31">
        <v>0</v>
      </c>
      <c r="C202" s="31">
        <v>0</v>
      </c>
      <c r="D202" s="31">
        <v>0</v>
      </c>
    </row>
    <row r="203" spans="1:4" x14ac:dyDescent="0.25">
      <c r="A203" s="18" t="s">
        <v>219</v>
      </c>
      <c r="B203" s="31">
        <v>3.2</v>
      </c>
      <c r="C203" s="31">
        <v>2.6</v>
      </c>
      <c r="D203" s="31">
        <v>0.6</v>
      </c>
    </row>
    <row r="204" spans="1:4" x14ac:dyDescent="0.25">
      <c r="A204" s="18" t="s">
        <v>220</v>
      </c>
      <c r="B204" s="31">
        <v>0.3</v>
      </c>
      <c r="C204" s="31">
        <v>0</v>
      </c>
      <c r="D204" s="31">
        <v>0.3</v>
      </c>
    </row>
    <row r="205" spans="1:4" x14ac:dyDescent="0.25">
      <c r="A205" s="18" t="s">
        <v>221</v>
      </c>
      <c r="B205" s="31">
        <v>2.7</v>
      </c>
      <c r="C205" s="31">
        <v>2</v>
      </c>
      <c r="D205" s="31">
        <v>0.7</v>
      </c>
    </row>
    <row r="206" spans="1:4" x14ac:dyDescent="0.25">
      <c r="A206" s="18" t="s">
        <v>222</v>
      </c>
      <c r="B206" s="31">
        <v>2.2999999999999998</v>
      </c>
      <c r="C206" s="31">
        <v>1.4999999999999998</v>
      </c>
      <c r="D206" s="31">
        <v>0.8</v>
      </c>
    </row>
    <row r="207" spans="1:4" x14ac:dyDescent="0.25">
      <c r="A207" s="18" t="s">
        <v>291</v>
      </c>
      <c r="B207" s="31">
        <v>0</v>
      </c>
      <c r="C207" s="31">
        <v>0</v>
      </c>
      <c r="D207" s="31">
        <v>0</v>
      </c>
    </row>
    <row r="208" spans="1:4" x14ac:dyDescent="0.25">
      <c r="A208" s="18" t="s">
        <v>292</v>
      </c>
      <c r="B208" s="31">
        <v>0</v>
      </c>
      <c r="C208" s="31">
        <v>0</v>
      </c>
      <c r="D208" s="31">
        <v>0</v>
      </c>
    </row>
    <row r="209" spans="1:4" x14ac:dyDescent="0.25">
      <c r="A209" s="18" t="s">
        <v>223</v>
      </c>
      <c r="B209" s="31">
        <v>1.3</v>
      </c>
      <c r="C209" s="31">
        <v>1.1000000000000001</v>
      </c>
      <c r="D209" s="31">
        <v>0.2</v>
      </c>
    </row>
    <row r="210" spans="1:4" x14ac:dyDescent="0.25">
      <c r="A210" s="18" t="s">
        <v>224</v>
      </c>
      <c r="B210" s="31">
        <v>0.3</v>
      </c>
      <c r="C210" s="31">
        <v>9.9999999999999978E-2</v>
      </c>
      <c r="D210" s="31">
        <v>0.2</v>
      </c>
    </row>
    <row r="211" spans="1:4" x14ac:dyDescent="0.25">
      <c r="A211" s="18" t="s">
        <v>293</v>
      </c>
      <c r="B211" s="31">
        <v>0</v>
      </c>
      <c r="C211" s="31">
        <v>0</v>
      </c>
      <c r="D211" s="31">
        <v>0</v>
      </c>
    </row>
    <row r="212" spans="1:4" x14ac:dyDescent="0.25">
      <c r="A212" s="18" t="s">
        <v>225</v>
      </c>
      <c r="B212" s="31">
        <v>102</v>
      </c>
      <c r="C212" s="31">
        <v>80</v>
      </c>
      <c r="D212" s="31">
        <v>22</v>
      </c>
    </row>
    <row r="213" spans="1:4" x14ac:dyDescent="0.25">
      <c r="A213" s="18" t="s">
        <v>294</v>
      </c>
      <c r="B213" s="31">
        <v>0</v>
      </c>
      <c r="C213" s="31">
        <v>0</v>
      </c>
      <c r="D213" s="31">
        <v>0</v>
      </c>
    </row>
    <row r="214" spans="1:4" x14ac:dyDescent="0.25">
      <c r="A214" s="18" t="s">
        <v>226</v>
      </c>
      <c r="B214" s="31">
        <v>0.3</v>
      </c>
      <c r="C214" s="31">
        <v>0</v>
      </c>
      <c r="D214" s="31">
        <v>0.3</v>
      </c>
    </row>
    <row r="215" spans="1:4" x14ac:dyDescent="0.25">
      <c r="A215" s="18" t="s">
        <v>227</v>
      </c>
      <c r="B215" s="31">
        <v>0.3</v>
      </c>
      <c r="C215" s="31">
        <v>9.9999999999999978E-2</v>
      </c>
      <c r="D215" s="31">
        <v>0.2</v>
      </c>
    </row>
    <row r="216" spans="1:4" x14ac:dyDescent="0.25">
      <c r="A216" s="18" t="s">
        <v>255</v>
      </c>
      <c r="B216" s="31">
        <v>3.7</v>
      </c>
      <c r="C216" s="31">
        <v>3.5</v>
      </c>
      <c r="D216" s="31">
        <v>0.2</v>
      </c>
    </row>
    <row r="217" spans="1:4" x14ac:dyDescent="0.25">
      <c r="A217" s="18" t="s">
        <v>228</v>
      </c>
      <c r="B217" s="31">
        <v>2.9</v>
      </c>
      <c r="C217" s="31">
        <v>2.2999999999999998</v>
      </c>
      <c r="D217" s="31">
        <v>0.6</v>
      </c>
    </row>
    <row r="218" spans="1:4" x14ac:dyDescent="0.25">
      <c r="A218" s="18" t="s">
        <v>229</v>
      </c>
      <c r="B218" s="31">
        <v>0.3</v>
      </c>
      <c r="C218" s="31">
        <v>9.9999999999999978E-2</v>
      </c>
      <c r="D218" s="31">
        <v>0.2</v>
      </c>
    </row>
    <row r="219" spans="1:4" x14ac:dyDescent="0.25">
      <c r="A219" s="18" t="s">
        <v>230</v>
      </c>
      <c r="B219" s="31">
        <v>3.8</v>
      </c>
      <c r="C219" s="31">
        <v>3.8</v>
      </c>
      <c r="D219" s="31">
        <v>0</v>
      </c>
    </row>
    <row r="220" spans="1:4" x14ac:dyDescent="0.25">
      <c r="A220" s="18" t="s">
        <v>231</v>
      </c>
      <c r="B220" s="31">
        <v>3.1</v>
      </c>
      <c r="C220" s="31">
        <v>2.5</v>
      </c>
      <c r="D220" s="31">
        <v>0.6</v>
      </c>
    </row>
    <row r="221" spans="1:4" x14ac:dyDescent="0.25">
      <c r="A221" s="18" t="s">
        <v>232</v>
      </c>
      <c r="B221" s="31">
        <v>0.3</v>
      </c>
      <c r="C221" s="31">
        <v>0</v>
      </c>
      <c r="D221" s="31">
        <v>0.3</v>
      </c>
    </row>
    <row r="222" spans="1:4" x14ac:dyDescent="0.25">
      <c r="A222" s="18" t="s">
        <v>233</v>
      </c>
      <c r="B222" s="31">
        <v>2.6</v>
      </c>
      <c r="C222" s="31">
        <v>2.6</v>
      </c>
      <c r="D222" s="31">
        <v>0</v>
      </c>
    </row>
    <row r="223" spans="1:4" x14ac:dyDescent="0.25">
      <c r="A223" s="18" t="s">
        <v>234</v>
      </c>
      <c r="B223" s="31">
        <v>3.3</v>
      </c>
      <c r="C223" s="31">
        <v>2.8</v>
      </c>
      <c r="D223" s="31">
        <v>0.5</v>
      </c>
    </row>
    <row r="224" spans="1:4" x14ac:dyDescent="0.25">
      <c r="A224" s="18" t="s">
        <v>235</v>
      </c>
      <c r="B224" s="31">
        <v>0</v>
      </c>
      <c r="C224" s="31">
        <v>0</v>
      </c>
      <c r="D224" s="31">
        <v>0</v>
      </c>
    </row>
    <row r="225" spans="1:4" x14ac:dyDescent="0.25">
      <c r="A225" s="18" t="s">
        <v>236</v>
      </c>
      <c r="B225" s="31">
        <v>1.3</v>
      </c>
      <c r="C225" s="31">
        <v>0.4</v>
      </c>
      <c r="D225" s="31">
        <v>0.9</v>
      </c>
    </row>
    <row r="226" spans="1:4" x14ac:dyDescent="0.25">
      <c r="A226" s="18" t="s">
        <v>237</v>
      </c>
      <c r="B226" s="31">
        <v>8.9</v>
      </c>
      <c r="C226" s="31">
        <v>8.7000000000000011</v>
      </c>
      <c r="D226" s="31">
        <v>0.2</v>
      </c>
    </row>
    <row r="227" spans="1:4" x14ac:dyDescent="0.25">
      <c r="A227" s="18" t="s">
        <v>295</v>
      </c>
      <c r="B227" s="31">
        <v>0</v>
      </c>
      <c r="C227" s="31">
        <v>0</v>
      </c>
      <c r="D227" s="31">
        <v>0</v>
      </c>
    </row>
    <row r="228" spans="1:4" x14ac:dyDescent="0.25">
      <c r="A228" s="18" t="s">
        <v>238</v>
      </c>
      <c r="B228" s="31">
        <v>0.8</v>
      </c>
      <c r="C228" s="31">
        <v>0.30000000000000004</v>
      </c>
      <c r="D228" s="31">
        <v>0.5</v>
      </c>
    </row>
    <row r="229" spans="1:4" x14ac:dyDescent="0.25">
      <c r="A229" s="18" t="s">
        <v>239</v>
      </c>
      <c r="B229" s="31">
        <v>1.3</v>
      </c>
      <c r="C229" s="31">
        <v>0.9</v>
      </c>
      <c r="D229" s="31">
        <v>0.4</v>
      </c>
    </row>
    <row r="230" spans="1:4" x14ac:dyDescent="0.25">
      <c r="A230" s="18" t="s">
        <v>240</v>
      </c>
      <c r="B230" s="31">
        <v>0.3</v>
      </c>
      <c r="C230" s="31">
        <v>9.9999999999999978E-2</v>
      </c>
      <c r="D230" s="31">
        <v>0.2</v>
      </c>
    </row>
    <row r="231" spans="1:4" x14ac:dyDescent="0.25">
      <c r="A231" s="18" t="s">
        <v>241</v>
      </c>
      <c r="B231" s="31">
        <v>2.8</v>
      </c>
      <c r="C231" s="31">
        <v>0.79999999999999982</v>
      </c>
      <c r="D231" s="31">
        <v>2</v>
      </c>
    </row>
    <row r="232" spans="1:4" x14ac:dyDescent="0.25">
      <c r="A232" s="18" t="s">
        <v>242</v>
      </c>
      <c r="B232" s="31">
        <v>0</v>
      </c>
      <c r="C232" s="31">
        <v>0</v>
      </c>
      <c r="D232" s="31">
        <v>0</v>
      </c>
    </row>
    <row r="233" spans="1:4" x14ac:dyDescent="0.25">
      <c r="A233" s="18" t="s">
        <v>296</v>
      </c>
      <c r="B233" s="31">
        <v>0</v>
      </c>
      <c r="C233" s="31">
        <v>0</v>
      </c>
      <c r="D233" s="31">
        <v>0</v>
      </c>
    </row>
    <row r="234" spans="1:4" x14ac:dyDescent="0.25">
      <c r="A234" s="18" t="s">
        <v>243</v>
      </c>
      <c r="B234" s="31">
        <v>0</v>
      </c>
      <c r="C234" s="31">
        <v>0</v>
      </c>
      <c r="D234" s="31">
        <v>0</v>
      </c>
    </row>
    <row r="235" spans="1:4" x14ac:dyDescent="0.25">
      <c r="A235" s="18" t="s">
        <v>297</v>
      </c>
      <c r="B235" s="31">
        <v>0</v>
      </c>
      <c r="C235" s="31">
        <v>0</v>
      </c>
      <c r="D235" s="31">
        <v>0</v>
      </c>
    </row>
    <row r="236" spans="1:4" x14ac:dyDescent="0.25">
      <c r="A236" s="18" t="s">
        <v>244</v>
      </c>
      <c r="B236" s="31">
        <v>26.2</v>
      </c>
      <c r="C236" s="31">
        <v>26.2</v>
      </c>
      <c r="D236" s="31">
        <v>0</v>
      </c>
    </row>
    <row r="237" spans="1:4" x14ac:dyDescent="0.25">
      <c r="A237" s="18" t="s">
        <v>301</v>
      </c>
      <c r="B237" s="31">
        <v>0</v>
      </c>
      <c r="C237" s="31">
        <v>0</v>
      </c>
      <c r="D237" s="31">
        <v>0</v>
      </c>
    </row>
    <row r="238" spans="1:4" x14ac:dyDescent="0.25">
      <c r="A238" s="18" t="s">
        <v>245</v>
      </c>
      <c r="B238" s="31">
        <v>0</v>
      </c>
      <c r="C238" s="31">
        <v>0</v>
      </c>
      <c r="D238" s="31">
        <v>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CF1F67B5539419C7CC9040C3AE0D2" ma:contentTypeVersion="21" ma:contentTypeDescription="Crée un document." ma:contentTypeScope="" ma:versionID="eb26ebd495f3f73e3bbd177d264e707c">
  <xsd:schema xmlns:xsd="http://www.w3.org/2001/XMLSchema" xmlns:xs="http://www.w3.org/2001/XMLSchema" xmlns:p="http://schemas.microsoft.com/office/2006/metadata/properties" xmlns:ns2="29a76da3-23bc-4d6a-ad4f-65033a03e763" xmlns:ns3="e2fbd1de-3a53-49af-b5dd-99430bb2e44a" targetNamespace="http://schemas.microsoft.com/office/2006/metadata/properties" ma:root="true" ma:fieldsID="4c358cc43a79e9077cf60d8dcef76b72" ns2:_="" ns3:_="">
    <xsd:import namespace="29a76da3-23bc-4d6a-ad4f-65033a03e763"/>
    <xsd:import namespace="e2fbd1de-3a53-49af-b5dd-99430bb2e4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76da3-23bc-4d6a-ad4f-65033a03e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b4a94685-dace-4006-9151-2de8d36fba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T" ma:index="24" nillable="true" ma:displayName="STATUT" ma:default="Ouvert aux créneaux" ma:format="Dropdown" ma:internalName="STATUT">
      <xsd:simpleType>
        <xsd:restriction base="dms:Choice">
          <xsd:enumeration value="Ouvert aux créneaux"/>
          <xsd:enumeration value="Clôturé jusqu'au 28 prochain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fbd1de-3a53-49af-b5dd-99430bb2e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13dd010-d4d4-4d04-b974-bbae9af56134}" ma:internalName="TaxCatchAll" ma:showField="CatchAllData" ma:web="e2fbd1de-3a53-49af-b5dd-99430bb2e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2fbd1de-3a53-49af-b5dd-99430bb2e44a">
      <UserInfo>
        <DisplayName/>
        <AccountId xsi:nil="true"/>
        <AccountType/>
      </UserInfo>
    </SharedWithUsers>
    <TaxCatchAll xmlns="e2fbd1de-3a53-49af-b5dd-99430bb2e44a" xsi:nil="true"/>
    <STATUT xmlns="29a76da3-23bc-4d6a-ad4f-65033a03e763">Ouvert aux créneaux</STATUT>
    <lcf76f155ced4ddcb4097134ff3c332f xmlns="29a76da3-23bc-4d6a-ad4f-65033a03e7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8DD35F6-EF4A-44B7-A073-2239BC4A0F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189DD4-90C2-45A3-93B0-0EDD3FE18EC3}"/>
</file>

<file path=customXml/itemProps3.xml><?xml version="1.0" encoding="utf-8"?>
<ds:datastoreItem xmlns:ds="http://schemas.openxmlformats.org/officeDocument/2006/customXml" ds:itemID="{264F9FF1-2117-4E3F-BFA5-B3F2B24462D1}">
  <ds:schemaRefs>
    <ds:schemaRef ds:uri="http://purl.org/dc/elements/1.1/"/>
    <ds:schemaRef ds:uri="http://schemas.microsoft.com/office/2006/metadata/properties"/>
    <ds:schemaRef ds:uri="http://purl.org/dc/terms/"/>
    <ds:schemaRef ds:uri="cf89b87f-8de2-4d6b-b37e-3ce5795ef7b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15c2a6a-85a9-4410-8fcc-de9dc027e0e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Travaux_EI</vt:lpstr>
      <vt:lpstr>Travaux_S3REnR_Creation</vt:lpstr>
      <vt:lpstr>Transfert</vt:lpstr>
      <vt:lpstr>Capa_réservées</vt:lpstr>
    </vt:vector>
  </TitlesOfParts>
  <Manager/>
  <Company>RTE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PRUVOST Damien;sophie-anais.paul@rte-france.com</dc:creator>
  <cp:keywords/>
  <dc:description/>
  <cp:lastModifiedBy>TEJEDA Alberto</cp:lastModifiedBy>
  <cp:revision/>
  <dcterms:created xsi:type="dcterms:W3CDTF">2018-03-06T13:15:53Z</dcterms:created>
  <dcterms:modified xsi:type="dcterms:W3CDTF">2025-06-27T08:32:15Z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0x0101003B9CF1F67B5539419C7CC9040C3AE0D2</vt:lpwstr>
  </property>
  <property fmtid="{D5CDD505-2E9C-101B-9397-08002B2CF9AE}" pid="4" name="Order">
    <vt:r8>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