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ECPR.RTE-FRANCE.COM\ecpr\DI_Marseille\S3RENR_PACA\8_ETF\ETF 2024\"/>
    </mc:Choice>
  </mc:AlternateContent>
  <xr:revisionPtr revIDLastSave="0" documentId="8_{978ABB61-26BD-48C3-B5DE-D4424307B095}" xr6:coauthVersionLast="47" xr6:coauthVersionMax="47" xr10:uidLastSave="{00000000-0000-0000-0000-000000000000}"/>
  <bookViews>
    <workbookView xWindow="-25320" yWindow="375" windowWidth="25440" windowHeight="15390" tabRatio="794" activeTab="1" xr2:uid="{00000000-000D-0000-FFFF-FFFF00000000}"/>
  </bookViews>
  <sheets>
    <sheet name="Travaux_EI" sheetId="11" r:id="rId1"/>
    <sheet name="Travaux_S3REnR_Creation" sheetId="13" r:id="rId2"/>
    <sheet name="Travaux_S3REnR_Renforcement" sheetId="12" r:id="rId3"/>
    <sheet name="EI_Ex_Travaux_S3REnR_Creation" sheetId="24" r:id="rId4"/>
    <sheet name="EI_Ex_Travaux_S3REnR_Renf" sheetId="23" r:id="rId5"/>
    <sheet name="Capa_réservées" sheetId="25" r:id="rId6"/>
    <sheet name="Transfert" sheetId="14" r:id="rId7"/>
  </sheets>
  <definedNames>
    <definedName name="_xlnm._FilterDatabase" localSheetId="5" hidden="1">Capa_réservées!$A$2:$D$247</definedName>
    <definedName name="_xlnm._FilterDatabase" localSheetId="3" hidden="1">EI_Ex_Travaux_S3REnR_Creation!$A$2:$BY$87</definedName>
    <definedName name="_xlnm._FilterDatabase" localSheetId="4" hidden="1">EI_Ex_Travaux_S3REnR_Renf!$A$2:$Y$2</definedName>
    <definedName name="_xlnm._FilterDatabase" localSheetId="1" hidden="1">Travaux_S3REnR_Creation!$A$2:$BZ$92</definedName>
    <definedName name="_xlnm._FilterDatabase" localSheetId="2" hidden="1">Travaux_S3REnR_Renforcement!$A$2:$AA$20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25" l="1"/>
  <c r="G3" i="25"/>
  <c r="F3" i="25"/>
  <c r="AA52" i="13" l="1"/>
  <c r="AA53" i="13"/>
  <c r="AA54" i="13"/>
  <c r="AA55" i="13"/>
  <c r="AA56" i="13"/>
  <c r="AA57" i="13"/>
  <c r="AA58" i="13"/>
  <c r="AA59" i="13"/>
  <c r="AA60" i="13"/>
  <c r="AA61" i="13"/>
  <c r="AA62" i="13"/>
  <c r="AA63" i="13"/>
  <c r="AA64" i="13"/>
  <c r="AA65" i="13"/>
  <c r="AA66" i="13"/>
  <c r="AA67" i="13"/>
  <c r="AA68" i="13"/>
  <c r="AA69" i="13"/>
  <c r="AA70" i="13"/>
  <c r="AA71" i="13"/>
  <c r="AA72" i="13"/>
  <c r="AA73" i="13"/>
  <c r="AA74" i="13"/>
  <c r="AA75" i="13"/>
  <c r="AA76" i="13"/>
  <c r="AA77" i="13"/>
  <c r="AA78" i="13"/>
  <c r="AA79" i="13"/>
  <c r="AA80" i="13"/>
  <c r="AA81" i="13"/>
  <c r="AA82" i="13"/>
  <c r="AA83" i="13" l="1"/>
  <c r="AA84" i="13"/>
  <c r="AA85" i="13"/>
  <c r="AA86" i="13"/>
  <c r="AA87" i="13"/>
  <c r="AA88" i="13"/>
  <c r="AA89" i="13"/>
  <c r="AA90" i="13"/>
  <c r="AA91" i="13"/>
  <c r="AA92" i="13"/>
  <c r="N43" i="13"/>
  <c r="N44" i="13"/>
  <c r="N45" i="13"/>
  <c r="N50" i="13"/>
  <c r="N47" i="13"/>
  <c r="N48" i="13"/>
  <c r="N42" i="13"/>
  <c r="N51" i="13"/>
  <c r="N41" i="13"/>
  <c r="N46" i="13"/>
  <c r="N49" i="13"/>
  <c r="N40" i="13"/>
  <c r="N52" i="13"/>
  <c r="N53" i="13"/>
  <c r="N54" i="13"/>
  <c r="N55" i="13"/>
  <c r="N56" i="13"/>
  <c r="N57" i="13"/>
  <c r="N58" i="13"/>
  <c r="N59" i="13"/>
  <c r="N60" i="13"/>
  <c r="N61" i="13"/>
  <c r="N62" i="13"/>
  <c r="N63" i="13"/>
  <c r="N64" i="13"/>
  <c r="N65" i="13"/>
  <c r="N66" i="13"/>
  <c r="N67" i="13"/>
  <c r="N68" i="13"/>
  <c r="N69" i="13"/>
  <c r="N70" i="13"/>
  <c r="N71" i="13"/>
  <c r="N72" i="13"/>
  <c r="N73" i="13"/>
  <c r="N74" i="13"/>
  <c r="N75" i="13"/>
  <c r="N76" i="13"/>
  <c r="N77" i="13"/>
  <c r="N78" i="13"/>
  <c r="N79" i="13"/>
  <c r="N80" i="13"/>
  <c r="N81" i="13"/>
  <c r="N82" i="13"/>
  <c r="N83" i="13"/>
  <c r="N84" i="13"/>
  <c r="N85" i="13"/>
  <c r="N86" i="13"/>
  <c r="N87" i="13"/>
  <c r="N88" i="13"/>
  <c r="N89" i="13"/>
  <c r="N90" i="13"/>
  <c r="N91" i="13"/>
  <c r="N92" i="13" l="1"/>
  <c r="M4" i="24" l="1"/>
  <c r="AJ2" i="24" l="1"/>
  <c r="AI2" i="24"/>
  <c r="AH2" i="24"/>
  <c r="BO1" i="24"/>
  <c r="BB1" i="24"/>
  <c r="BO1" i="23"/>
  <c r="BB1" i="23"/>
  <c r="AK2" i="13" l="1"/>
  <c r="AJ2" i="13"/>
  <c r="AI2" i="13"/>
  <c r="BP1" i="13" l="1"/>
  <c r="BP1" i="12"/>
  <c r="N1" i="11"/>
  <c r="BC1" i="13"/>
  <c r="BC1" i="12"/>
</calcChain>
</file>

<file path=xl/sharedStrings.xml><?xml version="1.0" encoding="utf-8"?>
<sst xmlns="http://schemas.openxmlformats.org/spreadsheetml/2006/main" count="1527" uniqueCount="590">
  <si>
    <t>En service</t>
  </si>
  <si>
    <t>ENEDIS</t>
  </si>
  <si>
    <t>En Service</t>
  </si>
  <si>
    <t>JTE envoyée</t>
  </si>
  <si>
    <t>PV de fin de concertation</t>
  </si>
  <si>
    <t>Avant-projet détaillé</t>
  </si>
  <si>
    <t>Travaux engagés</t>
  </si>
  <si>
    <t>Travaux réalisés par RTE sur le réseau public de transport</t>
  </si>
  <si>
    <t>Travaux réalisés par Enedis sur le réseau public de distribution</t>
  </si>
  <si>
    <t>Ouvrage</t>
  </si>
  <si>
    <t>Etat d'avancement</t>
  </si>
  <si>
    <t>Mise en service indiquée dans le S3REnR</t>
  </si>
  <si>
    <t>Semestre prévisionnel de mise en service</t>
  </si>
  <si>
    <t>Commentaires</t>
  </si>
  <si>
    <t>Coût prévisionnel indiqué dans le S3REnR en k€</t>
  </si>
  <si>
    <t>Reprendre les mêmes intitulés que dans le S3REnR publié</t>
  </si>
  <si>
    <t xml:space="preserve">Si en phase étude:
jalon administratif : envoi JTE, PV de fin de concertation, signature dernière DUP, ouverture de chantier
Si en phase travaux :
Travaux engagés, travaux mis en service ou travaux remis en cause
</t>
  </si>
  <si>
    <t>Conforme au S3REnR</t>
  </si>
  <si>
    <t>Facultatif : Impacts sur le S3REnR (délais, capa dispo, zones concernées…), Indiquer la cause de remise en cause</t>
  </si>
  <si>
    <t>Haute Durance 225 et 63 kV</t>
  </si>
  <si>
    <t>S2/2023</t>
  </si>
  <si>
    <t>NON</t>
  </si>
  <si>
    <t>S2/2021</t>
  </si>
  <si>
    <t>OUI</t>
  </si>
  <si>
    <t>S1/2021</t>
  </si>
  <si>
    <t>Création poste Ollières 225/63 kV</t>
  </si>
  <si>
    <t>S1/2023</t>
  </si>
  <si>
    <t>Installation d'un automate au poste de BUECH</t>
  </si>
  <si>
    <t>LA REPASSE-STE TULLE 2 63kV - Création</t>
  </si>
  <si>
    <t>Avant-projet simplifié</t>
  </si>
  <si>
    <t>S1/2027</t>
  </si>
  <si>
    <t>S2/2022</t>
  </si>
  <si>
    <t>Renforcements des lignes 225 kV Oraison Sisteron et St Auban Ste Tulle</t>
  </si>
  <si>
    <t>Ringo à Ventavon</t>
  </si>
  <si>
    <t>Installation PVH au poste de SALERNES 63kV</t>
  </si>
  <si>
    <t>Raccordement au poste source de Rocbaron</t>
  </si>
  <si>
    <t>Création d’une ligne souterraine 63 kV entre Sisteron et Lazer</t>
  </si>
  <si>
    <t>Renforcement de la ligne 150 kV Bancairon Lingostière</t>
  </si>
  <si>
    <t>Raccordement poste source de Salon Bel Air</t>
  </si>
  <si>
    <t>S1/2024</t>
  </si>
  <si>
    <t>Raccordement poste source de Saint Savournin</t>
  </si>
  <si>
    <t>STE TULLE-LINGOSTIERE 150kV conducteurs</t>
  </si>
  <si>
    <t xml:space="preserve">Travaux de renforcement réalisés par RTE </t>
  </si>
  <si>
    <t>Travaux de renforcement réalisés par Enedis</t>
  </si>
  <si>
    <t>Travaux de renforcement réalisés par GRD2</t>
  </si>
  <si>
    <t>Gestionnaire de réseau</t>
  </si>
  <si>
    <t>Ouvrage renforcé</t>
  </si>
  <si>
    <t>Repère carte</t>
  </si>
  <si>
    <t>Seuil de déclenchement</t>
  </si>
  <si>
    <t>Projet engagé</t>
  </si>
  <si>
    <t>Coût prévisionnel actualisé au 31/12/2020 (TP12a) en k€</t>
  </si>
  <si>
    <t>Coûts estimés au 31/12/2020 en k€</t>
  </si>
  <si>
    <t>Sommes déjà dépensées au 31/12/2020 en k€</t>
  </si>
  <si>
    <t>n°</t>
  </si>
  <si>
    <t>OUI/NON</t>
  </si>
  <si>
    <t>jalon administratif : envoi JTE, PV de fin de concertation, signature dernière DUP, ouverture de chantier
Travaux engagé
Mis en service
Remis en cause</t>
  </si>
  <si>
    <t>si seuil de déclenchement atteint, sinon laisser vide</t>
  </si>
  <si>
    <t>Oui/non</t>
  </si>
  <si>
    <t>Facultatif: impact sur le S3R (délais, capa dispo, zones concenrnées…)</t>
  </si>
  <si>
    <t>RTE</t>
  </si>
  <si>
    <t>Champagnier 225 kV - Ajout TD</t>
  </si>
  <si>
    <t>Seuil non atteint</t>
  </si>
  <si>
    <t>Renforcement axe 225 kV entre les postes BOUTRE et SISTERON</t>
  </si>
  <si>
    <t>Renforcement liaison 63 kV entre Menton et Sospel</t>
  </si>
  <si>
    <t>Construction d'une liaison 63 kV entre les postes CASTELLET et SIGNES 63kV</t>
  </si>
  <si>
    <t>Renforcement liaison Lazer - sisteron pour raccordement poste LARAGNAIS</t>
  </si>
  <si>
    <t>Ajout second circuit 63 kV entre les postes Ollières et St Maximin</t>
  </si>
  <si>
    <t xml:space="preserve">Travaux de création réalisés par RTE </t>
  </si>
  <si>
    <t>Travaux de création réalisés par Enedis</t>
  </si>
  <si>
    <t>Champagnier 225 kV - Ajout AT</t>
  </si>
  <si>
    <t>BOUTRE PROVENCE - Création d'un poste source 225/20 kV</t>
  </si>
  <si>
    <t>Poste</t>
  </si>
  <si>
    <t>Capacité réservée sur le poste (MW)</t>
  </si>
  <si>
    <t>Capacité réservée affectée (MW)</t>
  </si>
  <si>
    <t>Capacité réservée résiduelle(MW)</t>
  </si>
  <si>
    <t>Retard suite décalage consignation</t>
  </si>
  <si>
    <t>CHÂTEAU GOMBERT</t>
  </si>
  <si>
    <t>PONTEAU</t>
  </si>
  <si>
    <t>LE PONTET</t>
  </si>
  <si>
    <t>PUGET</t>
  </si>
  <si>
    <t>RABATAU</t>
  </si>
  <si>
    <t>RASSUEN</t>
  </si>
  <si>
    <t>REALTOR</t>
  </si>
  <si>
    <t>LA REPASSE</t>
  </si>
  <si>
    <t>RISSO</t>
  </si>
  <si>
    <t>ROCBARON</t>
  </si>
  <si>
    <t>LA RODE</t>
  </si>
  <si>
    <t>ROGNAC</t>
  </si>
  <si>
    <t>LES ROQUES (SNCF)</t>
  </si>
  <si>
    <t>ROSANAIS</t>
  </si>
  <si>
    <t>ROUMOULES</t>
  </si>
  <si>
    <t>ROURE</t>
  </si>
  <si>
    <t>ROUSSET</t>
  </si>
  <si>
    <t>ROQUEBILLIERE</t>
  </si>
  <si>
    <t>ROQUEROUSSE</t>
  </si>
  <si>
    <t>SALON BEL AIR</t>
  </si>
  <si>
    <t>SERRE-BARBIN</t>
  </si>
  <si>
    <t>SALON-CROIX-BLANCHE</t>
  </si>
  <si>
    <t>SIX-FOURS</t>
  </si>
  <si>
    <t>SALIN-DE-GIRAUD</t>
  </si>
  <si>
    <t>SERRE-PONCON</t>
  </si>
  <si>
    <t>APT - Ajout du 3ème transformateur 63/20 kV</t>
  </si>
  <si>
    <t>ALBION - Création d'un poste source 225/20 kV</t>
  </si>
  <si>
    <t>ASSE-DURANCE - Création d'un poste source 225/20 kV</t>
  </si>
  <si>
    <t>BIANCON - Création d'un poste source 225/20 kV</t>
  </si>
  <si>
    <t>CENTRE BUECH - Création d'un poste source 225-63-20KV</t>
  </si>
  <si>
    <t>COLOMB - Ajout d'un 2nd transformateur 63/20 kV</t>
  </si>
  <si>
    <t>DARSE - Création d'un poste 225/20 kV</t>
  </si>
  <si>
    <t>ENTREVAUX - Ajout d'un 3ème transformateur 63/20 kV</t>
  </si>
  <si>
    <t>ESCARELLE - Ajout du 3ème transformateur 63/20 kV</t>
  </si>
  <si>
    <t>FEUILLANE - Création d'un poste source 225/20 kV</t>
  </si>
  <si>
    <t>LARAGNAIS - Création d'un poste source 225-63-20 kV</t>
  </si>
  <si>
    <t>MALLEMORT - Ajout du 3ème transformateur 63/20 kV</t>
  </si>
  <si>
    <t>MIRAMAS - Ajout du 3ème transformateur 63/20 kV</t>
  </si>
  <si>
    <t>NORD DE CRAU - Création d'un poste source 225/20 kV</t>
  </si>
  <si>
    <t>PLAN D'ORGON - Ajout du 3ème transformateur 225/20 kV</t>
  </si>
  <si>
    <t>ROSANAIS - Création d'un poste source 225/20 kV</t>
  </si>
  <si>
    <t>SIGNES - Ajout du 3ème transformateur 63/20 kV</t>
  </si>
  <si>
    <t>ST MAXIMIN - Ajout d'un 3ème transformateur 63/20 kV</t>
  </si>
  <si>
    <t>SUD VALENSOLE - Création d'un poste source 225/20 kV</t>
  </si>
  <si>
    <t>TERRADOU - Ajout du 3ème transformateur 225/20 kV</t>
  </si>
  <si>
    <t>TRESCLEOUX - Ajout du 3ème transformateur 63/20 kV</t>
  </si>
  <si>
    <t>VALDEROURE - Ajout d'un 2nd transformateur 225/20 kV</t>
  </si>
  <si>
    <t>BOUTRE - Ajout d'un 3ème transformateur 400/225 kV</t>
  </si>
  <si>
    <t>VENTAVON - Ajout d'un transformateur 63/20 kV</t>
  </si>
  <si>
    <t>ENTREVAUX - Mutation des 2 transformateurs 150/63 kV</t>
  </si>
  <si>
    <t>TRINITE - Mutation d'un transformateur 63/20 kV (TR312)</t>
  </si>
  <si>
    <t>LINGOSTIERE - Ajout du 2nd transformateur 225/150 kV (part renforcement)</t>
  </si>
  <si>
    <t>VALDEROURE - Création d'un poste source 225/20 kV</t>
  </si>
  <si>
    <t>LIMANS - Ajout d'un 3ème transformateur 63/20 kV</t>
  </si>
  <si>
    <t>LINGOSTIERE - Ajout du 2nd transformateur 225/150 kV (part création)</t>
  </si>
  <si>
    <t>MAS DE GOUIN - Ajout d'un 3ème transformateur 63/20 kV</t>
  </si>
  <si>
    <t>SAINT-AUBAN - Ajout d'un 1er transformateur 225/20 kV</t>
  </si>
  <si>
    <t>Construction d'un nouveau bâtiment industriel (forte augmentation des coûts +60%).
Les 2 1/2 rames sont raccordées en double attache sur les 2 transfo.</t>
  </si>
  <si>
    <t>S1-2024</t>
  </si>
  <si>
    <t>Suite Dossier Adaptation de la Durance mise en vigueur le 4 octobre 2021.
Forte augmentation du matériel de 350k€ et des travaux de 100k€.
Prise en compte de 100% des dépenses liées à la création de la fosse déportée car le poste ne pourra pas être étendu.</t>
  </si>
  <si>
    <t xml:space="preserve">APD =&gt; Surcoût sur GC avec la création d'un batiment maçonné plutôt qu'industriel ainsi qu'une voie d'accès de plus de 150 ml.
Déroulement du chantier =&gt; Surcoût complémentaire lièe à une non réutilisation des déblais et à l'impact de la gestion de la crise pandémique durant la globalité du chantier. </t>
  </si>
  <si>
    <t>Extension CC en PSAA du nouveau TR 
Surcoût Consultation travaux par rapport au chiffrage initial sur partie GC et GE
Coût complémentaires de réalisation du chantier en période Covid</t>
  </si>
  <si>
    <t>S2-2025</t>
  </si>
  <si>
    <t>Suite Dossier Adaptation de la Durance mise en vigueur le 4 octobre 2021</t>
  </si>
  <si>
    <t>Nécessité de créer un bâtiment pour la 1/2 Rame</t>
  </si>
  <si>
    <t>Poste source 225/20KV de Rocbaron</t>
  </si>
  <si>
    <t>Ouvrage créé</t>
  </si>
  <si>
    <t>TOTAL</t>
  </si>
  <si>
    <t>Avignon</t>
  </si>
  <si>
    <t>75 MW</t>
  </si>
  <si>
    <t>25 MW</t>
  </si>
  <si>
    <t>Déc. 2023</t>
  </si>
  <si>
    <t>50 MW vers Courtine</t>
  </si>
  <si>
    <t>Courtine</t>
  </si>
  <si>
    <t>24 MW</t>
  </si>
  <si>
    <t>74 MW</t>
  </si>
  <si>
    <t>50 MW depuis Avignon</t>
  </si>
  <si>
    <t>Darse</t>
  </si>
  <si>
    <t>108 MW</t>
  </si>
  <si>
    <t>28 MW</t>
  </si>
  <si>
    <t>80 MW vers Feuillane</t>
  </si>
  <si>
    <t>Feuillane</t>
  </si>
  <si>
    <t>196 MW</t>
  </si>
  <si>
    <t>426 MW</t>
  </si>
  <si>
    <t>80 MW depuis Darse ;</t>
  </si>
  <si>
    <t>47 MW depuis Rassuen ;</t>
  </si>
  <si>
    <t>40 MW depuis Martigues ; 30 MW depuis P.-de-Bouc ;</t>
  </si>
  <si>
    <t>20 MW depuis Lavera ;</t>
  </si>
  <si>
    <t>10 MW depuis La Mede ;</t>
  </si>
  <si>
    <t>3 MW depuis P. de Puimichel</t>
  </si>
  <si>
    <t>La Mede</t>
  </si>
  <si>
    <t>20 MW</t>
  </si>
  <si>
    <t>10 MW</t>
  </si>
  <si>
    <t>10 MW vers Feuillane</t>
  </si>
  <si>
    <t>Lavera</t>
  </si>
  <si>
    <t>61 MW</t>
  </si>
  <si>
    <t>41 MW</t>
  </si>
  <si>
    <t>20 MW vers Feuillane</t>
  </si>
  <si>
    <t>Mallemort</t>
  </si>
  <si>
    <t>84 MW</t>
  </si>
  <si>
    <t>68 MW</t>
  </si>
  <si>
    <t>16 MW vers Saint-Maximin</t>
  </si>
  <si>
    <t>Martigues</t>
  </si>
  <si>
    <t>54 MW</t>
  </si>
  <si>
    <t>14 MW</t>
  </si>
  <si>
    <t>40 MW vers Feuillane</t>
  </si>
  <si>
    <t>Plateau de Puimichel</t>
  </si>
  <si>
    <t>110 MW</t>
  </si>
  <si>
    <t>3 MW</t>
  </si>
  <si>
    <t>107 MW vers Realtor</t>
  </si>
  <si>
    <t>0 MW</t>
  </si>
  <si>
    <t>3 MW vers Feuillane</t>
  </si>
  <si>
    <t>Port-de-Bouc</t>
  </si>
  <si>
    <t>50 MW</t>
  </si>
  <si>
    <t>30 MW vers Feuillane</t>
  </si>
  <si>
    <t>Rassuen</t>
  </si>
  <si>
    <t>89 MW</t>
  </si>
  <si>
    <t>42 MW</t>
  </si>
  <si>
    <t>47 MW vers Feuillane</t>
  </si>
  <si>
    <t>Realtor</t>
  </si>
  <si>
    <t>107 MW</t>
  </si>
  <si>
    <t>107 MW depuis P. de Puimichel</t>
  </si>
  <si>
    <t>Saint-Maximin</t>
  </si>
  <si>
    <t>16 MW depuis Mallemort</t>
  </si>
  <si>
    <t>Ajout d’un transformateur 20 MVA vers Mallemort</t>
  </si>
  <si>
    <t>Ajout d’un  transformateur 36 MVA depuis Mallemort</t>
  </si>
  <si>
    <t>Capacité réservée au 22/07/2022</t>
  </si>
  <si>
    <t>Capacité réservée après transfert</t>
  </si>
  <si>
    <t>Mois et année du transfert</t>
  </si>
  <si>
    <t>Numéro du transfert</t>
  </si>
  <si>
    <t>Détail du transfert de capacité réservée</t>
  </si>
  <si>
    <t>Détail du transfert de travaux</t>
  </si>
  <si>
    <t>Ajout d’un transformateur 20 MVA depuis St-Maximin</t>
  </si>
  <si>
    <t>Ajout d’un  transformateur 36 MVA vers Mallemort</t>
  </si>
  <si>
    <t xml:space="preserve">Travaux de l’état initial réalisés par RTE au titre d’anciens S3REnR (Création) </t>
  </si>
  <si>
    <t xml:space="preserve">Travaux de l’état initial réalisés par RTE au titre d'anciens S3REnR (Renforcement) </t>
  </si>
  <si>
    <t>Poste source 225/20 kV de Salon Bel Air</t>
  </si>
  <si>
    <t>Poste source 63/20 kV de St Savournin</t>
  </si>
  <si>
    <t xml:space="preserve">Travaux de l’état initial réalisés par ENEDIS au titre d’anciens S3REnR (Création) </t>
  </si>
  <si>
    <t xml:space="preserve">Travaux de l’état initial réalisés par ENEDIS au titre d'anciens S3REnR (Renforcement) </t>
  </si>
  <si>
    <t>Décalage suite à demande externe pour limiter les impacts travaux</t>
  </si>
  <si>
    <t>Evolution de la consistance : Des travaux de réhabilitation ont été menés simultanément aux travaux de renforcement de l'ouvrage Bancairon - Lingostière. Les sommes dépensées font apparaître la totalité des dépenses alors que les coûts prévisionnels étaient uniquement consacrés à la partie renforcement.</t>
  </si>
  <si>
    <t>Installation d'automates localisés et
d'automates de zone</t>
  </si>
  <si>
    <t>S2 2028</t>
  </si>
  <si>
    <t>S2 2025</t>
  </si>
  <si>
    <t>FOX-AMPHOUX (ex HAUT-VAR) - Création d'un poste source 225/20 kV</t>
  </si>
  <si>
    <t>LA MARTINIERE - Ajout d'un 3ème transformateur 63/20 kV</t>
  </si>
  <si>
    <t>PUIMICHEL - Création d'un poste 225 kV</t>
  </si>
  <si>
    <t>ASSE-DURANCE - Ajout du 2nd TR225/20 kV</t>
  </si>
  <si>
    <t>BOUTRE PROVENCE - Ajout du 2nd TR225/20 kV</t>
  </si>
  <si>
    <t>SUD VALENSOLE - Ajout du 2nd TR225/20 kV</t>
  </si>
  <si>
    <t>FEUILLANE  - Ajout du 2nd TR225/20 kV</t>
  </si>
  <si>
    <t>FOX-AMPHOUX (ex HAUT-VAR) - Ajout du 2nd TR225/20 kV</t>
  </si>
  <si>
    <t>S1 2027</t>
  </si>
  <si>
    <t>S1 2026</t>
  </si>
  <si>
    <t>FEUILLANE - Ajout du 3ème transformateur 63/20 kV</t>
  </si>
  <si>
    <t xml:space="preserve"> OUI </t>
  </si>
  <si>
    <t xml:space="preserve"> NON </t>
  </si>
  <si>
    <t xml:space="preserve"> -   </t>
  </si>
  <si>
    <t>SUD VALENSOLE - Création d'un poste source 225/20 kV (80MVA) + 2 1/2 rames</t>
  </si>
  <si>
    <t>ASSE-DURANCE - Création d'un poste source 225/20 kV (80MVA) + 2 1/2 rames</t>
  </si>
  <si>
    <t>ROSANAIS - Création d'un poste source 225/20 kV (80MVA) + 2 1/2 rames</t>
  </si>
  <si>
    <t>FOX AMPHOUX (ex HAUT-VAR) - Création d'un poste source 225/20 kV + 2 1/2 rames</t>
  </si>
  <si>
    <t>S2-2028</t>
  </si>
  <si>
    <t>Etude engagée - Déclenchement par les travaux RTE</t>
  </si>
  <si>
    <t>ALBION - Création d'un poste source 225/20 kV + 2 1/2 rames</t>
  </si>
  <si>
    <t>Etude engagée</t>
  </si>
  <si>
    <t>BIANCON - Création d'un poste source 225/20 kV (80MVA) + 2 1/2 rames</t>
  </si>
  <si>
    <t>BOUTRE PROVENCE - Création d'un poste source 225/20 kV (80MVA) + 2 1/2 rames</t>
  </si>
  <si>
    <t>CENTRE BUECH - Création d'un poste source 225-20KV (80MVA) + 2 1/2 rames</t>
  </si>
  <si>
    <t>LARAGNAIS - Création d'un poste source 225-20 kV (80MVA) + 2 1/2 rames</t>
  </si>
  <si>
    <t>NORD DE CRAU - Création d'un poste source 225/20 kV (80MVA) + 2 1/2 rames</t>
  </si>
  <si>
    <t>ASSE-DURANCE - Ajout du 2nd transformateur 225/20 kV (80MW) + 2 1/2 rames</t>
  </si>
  <si>
    <t>VALDEROURE - Ajout d'un 2nd transformateur 225/20 kV (80 MVA) + 4 1/2 rames</t>
  </si>
  <si>
    <t>Le transport du TR est chiffré à 250k€
Le coût du TR est de 1,6M€</t>
  </si>
  <si>
    <t>FEUILLANE - Création d'un poste source 225/20 kV (80MVA) + 2 1/2 rames</t>
  </si>
  <si>
    <t>DARSE - Création d'un poste 225/20 kV - 80MVA + 2 1/2 rames</t>
  </si>
  <si>
    <t>La capacité réservée n'est plus disponible à ce poste =&gt; Travaux remis en cause</t>
  </si>
  <si>
    <t>TERRADOU - Ajout du 3ème transformateur 225/20 kV (80MVA) + 2 1/2 rames</t>
  </si>
  <si>
    <t>BOUTRE PROVENCE - Ajout d'un 2nd transformateur 225/20 kV + 2 1/2 rames</t>
  </si>
  <si>
    <t>FOX AMPHOUX (ex HAUT-VAR) - Ajout du 2nd transfomateur 80MVA + 2 1/2 rames</t>
  </si>
  <si>
    <t>FEUILLANE  - Ajout du 2nd transformateur 225/20 kV (80 MVA)</t>
  </si>
  <si>
    <t>SUD VALENSOLE - Ajout du 2nd transformateur 225/20 kV + 2 1/2 rames</t>
  </si>
  <si>
    <t>ST MAXIMIN - Ajout d'un 3ème transformateur 63/20 kV (36MVA après transfert) + 1 1/2 rame</t>
  </si>
  <si>
    <t>S1-2026</t>
  </si>
  <si>
    <t>Transfert 2023 : Permutation des TR de St Maximin (20 MVA) et Mallemort (36 MVA)
La construction d'un nouveau batiment est nécessaire
Le réaménagement de l'existant est nécessaire pour rentrer le PCCN
Le phasage des travaux est très complexe avec rippage et phases transitoires</t>
  </si>
  <si>
    <t>SIGNES - Ajout du 3ème transformateur 63/20 kV (36MVA) + 1 1/2 rame</t>
  </si>
  <si>
    <t>S1-2027</t>
  </si>
  <si>
    <t>La construction de 2 nouveaux bâtiments est nécessaire</t>
  </si>
  <si>
    <t>PLAN D'ORGON - Ajout du 3ème transformateur 225/20 kV (80MVA) + 1 1/2 rame</t>
  </si>
  <si>
    <t xml:space="preserve">MALLEMORT - Ajout du 3ème transformateur 63/20 kV (20MVA après transfert) + 2 1/2 rames </t>
  </si>
  <si>
    <t>Transfert 2023 : Permutation des TR de St Maximin (20 MVA) et Mallemort (36 MVA)</t>
  </si>
  <si>
    <t>VEYNES - Ajout d'un 3ème transformateur 63/20 kV (36MVA) + 1 1/2 rame</t>
  </si>
  <si>
    <t>COLOMB - Ajout d'un 2nd transformateur 63/20 kV (36MVA) + 1 1/2 rame</t>
  </si>
  <si>
    <t>ENTREVAUX - Ajout d'un 3ème transformateur 63/20 kV (36MVA) + 1 1/2 rame</t>
  </si>
  <si>
    <t>TRESCLEOUX - Ajout du 3ème transformateur 63/20 kV (36MVA) + 1 1/2 rame</t>
  </si>
  <si>
    <t>ESCARELLE - Ajout du 3ème transformateur 63/20 kV (36MVA) + 1 1/2 rame</t>
  </si>
  <si>
    <t xml:space="preserve">FEUILLANE - Ajout du 3ème transfomateur  63/20 kV (36 MVA) + 1 1/2 rame </t>
  </si>
  <si>
    <t>VENTAVON - Ajout d'un 3ème transformateur 63/20 kV (36MVA) + 1 1/2 rame</t>
  </si>
  <si>
    <t>LA MARTINIERE - Ajout d'un 3ème transformateur de 63/20 kV (20MVA) + 1 1/2 rame</t>
  </si>
  <si>
    <t>APT - Ajout du 3ème transformateur 63/20 kV (36 MVA)</t>
  </si>
  <si>
    <t>MIRAMAS - Ajout du 3ème transformateur 63/20 kV (36 MVA)</t>
  </si>
  <si>
    <t>RASSUEN - ajout de 2 1/2 rames</t>
  </si>
  <si>
    <t>SORGUE - ajout de 2 1/2 rames</t>
  </si>
  <si>
    <t>LA DURANNE - ajout de 2 1/2 rame</t>
  </si>
  <si>
    <t>GAP - ajout d'une 1/2 rame</t>
  </si>
  <si>
    <t>GARDANNE - ajout d'une 1/2 rame</t>
  </si>
  <si>
    <t>GONTARD - ajout d'une 1/2 rame</t>
  </si>
  <si>
    <t>SOLLIES - ajout d'une 1/2 rame</t>
  </si>
  <si>
    <t>PERTUIS - ajout d'une 1/2 rame</t>
  </si>
  <si>
    <t>PIOLENC - ajout d'une 1/2 rame</t>
  </si>
  <si>
    <t>CONDAMINE-CHATELARD - ajout d'une 1/2 rame</t>
  </si>
  <si>
    <t>ST CASSIEN - ajout d'une 1/2 rame</t>
  </si>
  <si>
    <t>CHATEAURENARD - ajout de 2 1/2 rame</t>
  </si>
  <si>
    <t>LE VAL - ajout d'une 1/2 rame</t>
  </si>
  <si>
    <t>ROCBARON - ajout d'une 1/2 rame</t>
  </si>
  <si>
    <t>CASTELLANE - ajout d'une 1/2 rame</t>
  </si>
  <si>
    <t xml:space="preserve"> Travaux supplémentaires nécessaires pour la protégeabilité du poste + impact dimensionnement avec décarbonation de la zone de Fos + Hausse du coût des matières premières. </t>
  </si>
  <si>
    <t xml:space="preserve"> 1er automate déclenché  : Installé au poste de St Maximin </t>
  </si>
  <si>
    <t>Modification liaison 63kV VENTAVON - VEYNES et raccordement futur poste CENTRE BUECH</t>
  </si>
  <si>
    <t xml:space="preserve"> Travaux moins lourds que prévu : Construction d'une seule liaison au lieu de deux. </t>
  </si>
  <si>
    <t>FOX-AMPHOUX (ex HAUT-VAR) - Création d'un poste source 225/20 kV (part renforcement)</t>
  </si>
  <si>
    <t xml:space="preserve"> Travaux supplémentaires non prévus au schéma initial (ajout d'un 2nd jdB pour des problématiques de consignations) </t>
  </si>
  <si>
    <t xml:space="preserve"> Travaux induits côté RTE dans le cadre de la mutation du transformateur 63/20 kV de La Trinité </t>
  </si>
  <si>
    <t>VALDEROURE - Ajout d'un 2nd transformateur 225/20 kV (part renforcement)</t>
  </si>
  <si>
    <t xml:space="preserve"> Travaux supplémentaires non prévus au schéma initial (Entrée en coupure du poste) </t>
  </si>
  <si>
    <t>CONDAMINE-CHATELARD - Mutation du transformateur de 63/20 kV (20 à 36MVA)</t>
  </si>
  <si>
    <t>CHATEAURENARD - Mutation du transfomateur 225/20 kV (40 à 70MVA)</t>
  </si>
  <si>
    <t>DARSE - Mutation du 2ème transfomateur 63/20 kV (20 à 36MVA)</t>
  </si>
  <si>
    <t>ENTREVAUX - Mutation d'un transformateur de 63/20 kV (10 à 36MVA)</t>
  </si>
  <si>
    <t>ESCARELLE - Mutation du 1er transfomateur 63/20 kV (20 à 36MVA)</t>
  </si>
  <si>
    <t>LAVERA - Mutation du 2ème transfomateur 63/20 kV (20 à 36MVA)</t>
  </si>
  <si>
    <t>MALLEMORT - Mutation du 2ème transfomateur 63/20 kV (20 à 36MVA)</t>
  </si>
  <si>
    <t>PORT-ST-LOUIS-DU-RHONE - Mutation du 1er transfomateur 63/20 kV (20 à 36MVA)</t>
  </si>
  <si>
    <t>SALON BEL AIR - Mutation du 1er transfomateur 225/20 kV (40 à 70MVA)</t>
  </si>
  <si>
    <t>SERRE-PONCON - Mutation du 1er transfomateur de 63/20 kV (20 à 36MVA)</t>
  </si>
  <si>
    <t>SERRE-PONCON - Mutation du 2nd transfomateur de 63/20 kV (20 à 36MVA)</t>
  </si>
  <si>
    <t>SISTERON - Mutation 1er transfomateur 63/20 kV (20 à 36MVA)</t>
  </si>
  <si>
    <t>SISTERON - Mutation 2ème transfomateur 63/20 kV (20 à 36MVA)</t>
  </si>
  <si>
    <t>TRINITE - Mutation du 1er transfomateur 63/20 kV (10 à 36MVA)</t>
  </si>
  <si>
    <t>VENTAVON - Mutation du 2nd transfomateur 63/20 kV (20 à 36MVA)</t>
  </si>
  <si>
    <t>S1-2025</t>
  </si>
  <si>
    <t>VEYNES - Mutation du 1er transfomateur 63/20 kV (20 à 36MVA)</t>
  </si>
  <si>
    <t>Le GC de la loge est nécessaire</t>
  </si>
  <si>
    <t>VEYNES - Mutation du 2nd transfomateur 63/20 kV (20 à 36MVA)</t>
  </si>
  <si>
    <t>S2 2021</t>
  </si>
  <si>
    <t>S2 2020</t>
  </si>
  <si>
    <t xml:space="preserve"> 2020 : Gain sur la consistance : les études détaillées ont infirmé le besoin d'extension de JdB prévu dans le chiffrage initial. </t>
  </si>
  <si>
    <t>S2 2022</t>
  </si>
  <si>
    <t xml:space="preserve"> Travaux transférés depuis Trescléoux (adaptation Octobre 2021) </t>
  </si>
  <si>
    <t>S1 2025</t>
  </si>
  <si>
    <t xml:space="preserve"> Modification de la consistance : changement du besoin car passage d'une liaison en technologie 90 kV à une liaison en technologie 225 kV.
Décalage de la MES suite incendie au poste de Sisteron </t>
  </si>
  <si>
    <t>S1 2024</t>
  </si>
  <si>
    <t>2020 : Evolution de la consistance : les études détaillées ont montré la nécessité de remplacer une portion de Fibre Optique installée sur la liaison 225 kV et d'affiner le chiffrage des travaux.
2021 : Contraintes techniques : surcoûts liés à la replanification des travaux.</t>
  </si>
  <si>
    <t>APT - Ajout de 2 1/2 rames</t>
  </si>
  <si>
    <t>S2-2023</t>
  </si>
  <si>
    <t>LIMANS - Ajout d'un 3ème transformateur 63/20 kV (36 MVA)</t>
  </si>
  <si>
    <t>S2-2020</t>
  </si>
  <si>
    <t>MAS DE GOUIN - Ajout d'un 3ème transformateur 63/20 kV (36 MVA) + 2 1/2 rames</t>
  </si>
  <si>
    <t>PLAN D'ORGON - Ajout 1/2 Rame</t>
  </si>
  <si>
    <t>SALERNES - Ajout 1/2 Rame</t>
  </si>
  <si>
    <t>S1-2021</t>
  </si>
  <si>
    <t>Les travaux ont été transféré le 27/08/2019 du poste de MAS DE GOUIN
Nécessité d'adapter le bâtiment pour accueillir la 1/2 Rame yc piste lourde =&gt; coûts GC importants</t>
  </si>
  <si>
    <t>SAINT-AUBAN - Création d'un poste de 225/20 kV (Adaptation schéma)</t>
  </si>
  <si>
    <t>S2-2021</t>
  </si>
  <si>
    <t>VENTAVON - Ajout 1/2 Rame</t>
  </si>
  <si>
    <t>S1 2023</t>
  </si>
  <si>
    <t>S2 2018</t>
  </si>
  <si>
    <t xml:space="preserve"> Evolution de la consistance : les études détaillées ont montré la nécessité de renforcer d'avantage de pylones et de fondations que prévu, dans le chiffrage initial de changement du câble. </t>
  </si>
  <si>
    <t>S2 2016</t>
  </si>
  <si>
    <t>TRESCLEOUX - Mutation des transfomateurs n°1 et 2 de 63/20 kV (20 en 36MVA)</t>
  </si>
  <si>
    <t>Suite Dossier Adaptation de la Durance mise en vigueur le 4
octobre 2021
Une prise en compte des coûts de ces 2 mutations TR sousévaluée
dans le dossier d’Adaptation : un chiffrage réévalué via
le barème S3R pour 586x2+201=1373 qui est plus cohérent
avec le coût estimé suite à l'APS</t>
  </si>
  <si>
    <t>VENTAVON - Mutation du 1er transfomateur 63/20 kV (20 en 36MVA)</t>
  </si>
  <si>
    <t>Travaux de mutation de TR transférés de Trescleoux le 04/12/2018</t>
  </si>
  <si>
    <t>VINON - Mutation du 1er transfomateur 63/20 kV (20 en 36MVA)</t>
  </si>
  <si>
    <t>Travaux de mutation de TR transférés de Veynes le 21/10/2019</t>
  </si>
  <si>
    <t>Contraintes techniques : l'essentiel des travaux est en service mais il reste des travaux pour finir le chantier retardés pour pb de
commande de matériel (self) mais sans impact
sur la capacité d'accueil.</t>
  </si>
  <si>
    <t>Décalage planning car nécessité de changement module batteries suite incendie</t>
  </si>
  <si>
    <t>Sommes dépensées et engagées en k€</t>
  </si>
  <si>
    <t/>
  </si>
  <si>
    <t>Travaux réalisés pour des besoins autres que les EnR</t>
  </si>
  <si>
    <t>Travaux supplémentaires nécessaires pour la protégeabilité du poste + Hausse du coût des matières premières.</t>
  </si>
  <si>
    <t>Hausse du coût des matières premières</t>
  </si>
  <si>
    <t>Difficulté à trouver des terrains adaptés (à priori très forts dénivelés sur les terrains pressentis) + Hausse du coût des matières premières</t>
  </si>
  <si>
    <t>Etudes préparatoires et surveillance de la dynamique</t>
  </si>
  <si>
    <t>VEYNES - Ajout d'un 3ème transformateur 63/20 kV</t>
  </si>
  <si>
    <t xml:space="preserve">Tableau des capacités réservées au 31 décembre 2024 </t>
  </si>
  <si>
    <t>Capacité réservée résiduelle (MW)</t>
  </si>
  <si>
    <t xml:space="preserve">ASSE-DURANCE </t>
  </si>
  <si>
    <t xml:space="preserve">AIX MOURET </t>
  </si>
  <si>
    <t xml:space="preserve">AIX </t>
  </si>
  <si>
    <t xml:space="preserve">ALBION </t>
  </si>
  <si>
    <t xml:space="preserve">ANTIBES </t>
  </si>
  <si>
    <t xml:space="preserve">APT </t>
  </si>
  <si>
    <t xml:space="preserve">ARENC </t>
  </si>
  <si>
    <t xml:space="preserve">L’ARGENTIERE </t>
  </si>
  <si>
    <t xml:space="preserve">ARLES (SNCF) </t>
  </si>
  <si>
    <t xml:space="preserve">ARLES </t>
  </si>
  <si>
    <t xml:space="preserve">ATHELIA </t>
  </si>
  <si>
    <t xml:space="preserve">AUBAGNE </t>
  </si>
  <si>
    <t xml:space="preserve">LES AUBES (SNCF) </t>
  </si>
  <si>
    <t xml:space="preserve">AURIOL </t>
  </si>
  <si>
    <t xml:space="preserve">AVIGNON </t>
  </si>
  <si>
    <t xml:space="preserve">BROC-CARROS(LE) </t>
  </si>
  <si>
    <t xml:space="preserve">BELLE-DE-MAI </t>
  </si>
  <si>
    <t xml:space="preserve">BOUTRE-PROVENCE </t>
  </si>
  <si>
    <t xml:space="preserve">BANCAIRON </t>
  </si>
  <si>
    <t xml:space="preserve">BARCELONNETTE </t>
  </si>
  <si>
    <t xml:space="preserve">BARJOLS </t>
  </si>
  <si>
    <t xml:space="preserve">LA BASTIDONNE </t>
  </si>
  <si>
    <t xml:space="preserve">BEDARRIDES </t>
  </si>
  <si>
    <t xml:space="preserve">LA BEDOULE </t>
  </si>
  <si>
    <t xml:space="preserve">LA BERGERIE (SNCF) </t>
  </si>
  <si>
    <t xml:space="preserve">BERRE </t>
  </si>
  <si>
    <t xml:space="preserve">BIANCON </t>
  </si>
  <si>
    <t xml:space="preserve">LA BOCCA </t>
  </si>
  <si>
    <t xml:space="preserve">BOLLENE </t>
  </si>
  <si>
    <t xml:space="preserve">BOLLENE(SPECIALISE) </t>
  </si>
  <si>
    <t xml:space="preserve">BOUTRE </t>
  </si>
  <si>
    <t xml:space="preserve">BREIL </t>
  </si>
  <si>
    <t xml:space="preserve">BRIANCON </t>
  </si>
  <si>
    <t xml:space="preserve">LA BRILLANNE </t>
  </si>
  <si>
    <t xml:space="preserve">BRUNET </t>
  </si>
  <si>
    <t xml:space="preserve">LES BEAUMETTES </t>
  </si>
  <si>
    <t xml:space="preserve">BEAUSOLEIL </t>
  </si>
  <si>
    <t xml:space="preserve">CENTRE-BUECH </t>
  </si>
  <si>
    <t xml:space="preserve">CONDAMINE-CHATELARD </t>
  </si>
  <si>
    <t xml:space="preserve">CAGNES-SUR-MER </t>
  </si>
  <si>
    <t xml:space="preserve">CHATEAU-QUEYRAS </t>
  </si>
  <si>
    <t xml:space="preserve">CAILLOLS </t>
  </si>
  <si>
    <t xml:space="preserve">LE CAMP </t>
  </si>
  <si>
    <t xml:space="preserve">CANNES </t>
  </si>
  <si>
    <t xml:space="preserve">CARNOULES </t>
  </si>
  <si>
    <t xml:space="preserve">CARPENTRAS </t>
  </si>
  <si>
    <t xml:space="preserve">CARQUEIRANNE </t>
  </si>
  <si>
    <t xml:space="preserve">CASTILLON </t>
  </si>
  <si>
    <t xml:space="preserve">CAVAILLON </t>
  </si>
  <si>
    <t xml:space="preserve">CAVALAIRE </t>
  </si>
  <si>
    <t xml:space="preserve">LES CHABAUDS </t>
  </si>
  <si>
    <t xml:space="preserve">LA CIOTAT </t>
  </si>
  <si>
    <t xml:space="preserve">COLOMB </t>
  </si>
  <si>
    <t xml:space="preserve">COMTAT </t>
  </si>
  <si>
    <t xml:space="preserve">LA CONCEPTION </t>
  </si>
  <si>
    <t xml:space="preserve">CONTES </t>
  </si>
  <si>
    <t xml:space="preserve">LE COUDO </t>
  </si>
  <si>
    <t xml:space="preserve">CHAMPFLEURY </t>
  </si>
  <si>
    <t xml:space="preserve">CREMADES </t>
  </si>
  <si>
    <t xml:space="preserve">CROISIERE </t>
  </si>
  <si>
    <t xml:space="preserve">Castellane </t>
  </si>
  <si>
    <t xml:space="preserve">CHATEAURENARD </t>
  </si>
  <si>
    <t xml:space="preserve">CURBANS </t>
  </si>
  <si>
    <t xml:space="preserve">CHAUDANNE </t>
  </si>
  <si>
    <t xml:space="preserve">LA COURBAISSE </t>
  </si>
  <si>
    <t xml:space="preserve">COUREGES </t>
  </si>
  <si>
    <t xml:space="preserve">COURTINE </t>
  </si>
  <si>
    <t xml:space="preserve">DIGUE-DES-FRANCAIS </t>
  </si>
  <si>
    <t xml:space="preserve">DARSE </t>
  </si>
  <si>
    <t xml:space="preserve">DIGNE </t>
  </si>
  <si>
    <t xml:space="preserve">DRAGUIGNAN </t>
  </si>
  <si>
    <t xml:space="preserve">DURANNE(LA) </t>
  </si>
  <si>
    <t xml:space="preserve">ENCO-DE-BOTTE </t>
  </si>
  <si>
    <t xml:space="preserve">EGUILLES </t>
  </si>
  <si>
    <t xml:space="preserve">EMBRUN </t>
  </si>
  <si>
    <t xml:space="preserve">L’ENSOLEILLE </t>
  </si>
  <si>
    <t xml:space="preserve">ENTRAIGUES </t>
  </si>
  <si>
    <t xml:space="preserve">ENTREVAUX </t>
  </si>
  <si>
    <t xml:space="preserve">ESCAILLON (L ) </t>
  </si>
  <si>
    <t xml:space="preserve">L ESCARELLE </t>
  </si>
  <si>
    <t xml:space="preserve">L’ESTAQUE (SNCF) </t>
  </si>
  <si>
    <t xml:space="preserve">L’ETANG (SNCF) </t>
  </si>
  <si>
    <t xml:space="preserve">EYGLIERS </t>
  </si>
  <si>
    <t xml:space="preserve">FOUX D ALLOS </t>
  </si>
  <si>
    <t xml:space="preserve">FAVARY </t>
  </si>
  <si>
    <t xml:space="preserve">FEUILLANE </t>
  </si>
  <si>
    <t xml:space="preserve">FREJUS </t>
  </si>
  <si>
    <t xml:space="preserve">FONTAN </t>
  </si>
  <si>
    <t xml:space="preserve">GALEJON (SNCF) </t>
  </si>
  <si>
    <t xml:space="preserve">GAP </t>
  </si>
  <si>
    <t xml:space="preserve">GARDE (LA) </t>
  </si>
  <si>
    <t xml:space="preserve">GARDANNE </t>
  </si>
  <si>
    <t xml:space="preserve">LAGAVOTTE </t>
  </si>
  <si>
    <t xml:space="preserve">GONTARD </t>
  </si>
  <si>
    <t xml:space="preserve">GORBELLA </t>
  </si>
  <si>
    <t xml:space="preserve">GRASSE </t>
  </si>
  <si>
    <t xml:space="preserve">GRIMAUD </t>
  </si>
  <si>
    <t xml:space="preserve">GRISOLLES </t>
  </si>
  <si>
    <t xml:space="preserve">GROULLES </t>
  </si>
  <si>
    <t xml:space="preserve">GUILLAUMES </t>
  </si>
  <si>
    <t xml:space="preserve">HYERES </t>
  </si>
  <si>
    <t xml:space="preserve">ISOLA </t>
  </si>
  <si>
    <t xml:space="preserve">JANAS </t>
  </si>
  <si>
    <t xml:space="preserve">JANE </t>
  </si>
  <si>
    <t xml:space="preserve">JOUQUES </t>
  </si>
  <si>
    <t xml:space="preserve">LAMBESC </t>
  </si>
  <si>
    <t xml:space="preserve">LARAGNAIS </t>
  </si>
  <si>
    <t xml:space="preserve">LE LARGUE </t>
  </si>
  <si>
    <t xml:space="preserve">LAURE </t>
  </si>
  <si>
    <t xml:space="preserve">LAVALDUC </t>
  </si>
  <si>
    <t xml:space="preserve">LE LAVANDOU </t>
  </si>
  <si>
    <t xml:space="preserve">LAVERA </t>
  </si>
  <si>
    <t xml:space="preserve">LES LICES </t>
  </si>
  <si>
    <t xml:space="preserve">LIMANS </t>
  </si>
  <si>
    <t xml:space="preserve">LINGOSTIERE </t>
  </si>
  <si>
    <t xml:space="preserve">LE LOUP </t>
  </si>
  <si>
    <t xml:space="preserve">MAS-DE-GOUIN </t>
  </si>
  <si>
    <t xml:space="preserve">MAS-POINTU </t>
  </si>
  <si>
    <t xml:space="preserve">MALEBARGE (SNCF) </t>
  </si>
  <si>
    <t xml:space="preserve">MALLEMORT </t>
  </si>
  <si>
    <t xml:space="preserve">MAZARGUES </t>
  </si>
  <si>
    <t xml:space="preserve">LA MEDE (EDF-CRD) </t>
  </si>
  <si>
    <t xml:space="preserve">MENTON </t>
  </si>
  <si>
    <t xml:space="preserve">MEYRARGUES </t>
  </si>
  <si>
    <t xml:space="preserve">MIRAMAS </t>
  </si>
  <si>
    <t xml:space="preserve">MONDRAGON </t>
  </si>
  <si>
    <t xml:space="preserve">MOUGINS </t>
  </si>
  <si>
    <t xml:space="preserve">MOUISSONNES </t>
  </si>
  <si>
    <t xml:space="preserve">LA MARQUISANE </t>
  </si>
  <si>
    <t xml:space="preserve">MARTIGUES </t>
  </si>
  <si>
    <t xml:space="preserve">LA MARTINIERE </t>
  </si>
  <si>
    <t xml:space="preserve">MONTAGNETTE </t>
  </si>
  <si>
    <t xml:space="preserve">MONTDAUPHIN </t>
  </si>
  <si>
    <t xml:space="preserve">MONTMARTEL </t>
  </si>
  <si>
    <t xml:space="preserve">NORD-DE-CRAU </t>
  </si>
  <si>
    <t xml:space="preserve">NEOULES </t>
  </si>
  <si>
    <t xml:space="preserve">LES OLIVETTES </t>
  </si>
  <si>
    <t xml:space="preserve">OLLIERES </t>
  </si>
  <si>
    <t xml:space="preserve">ORAISON </t>
  </si>
  <si>
    <t xml:space="preserve">PONT-D ARAN </t>
  </si>
  <si>
    <t xml:space="preserve">PORT-DE-BOUC </t>
  </si>
  <si>
    <t xml:space="preserve">PONT DU FOSSE </t>
  </si>
  <si>
    <t xml:space="preserve">PLAN-DE-GRASSE </t>
  </si>
  <si>
    <t xml:space="preserve">PONT-ST-JEAN </t>
  </si>
  <si>
    <t xml:space="preserve">PAS-DES-LANCIERS (EDF-SNCF) </t>
  </si>
  <si>
    <t xml:space="preserve">PLAN-D ORGON </t>
  </si>
  <si>
    <t xml:space="preserve">PLATEAU DE PUIMICHEL </t>
  </si>
  <si>
    <t xml:space="preserve">PORT-ST-LOUIS-DU-RHONE </t>
  </si>
  <si>
    <t xml:space="preserve">PLAN-DU-VAR </t>
  </si>
  <si>
    <t xml:space="preserve">LA PALUD </t>
  </si>
  <si>
    <t xml:space="preserve">PALUN (LA) </t>
  </si>
  <si>
    <t xml:space="preserve">LA PENNE (SNCF) </t>
  </si>
  <si>
    <t xml:space="preserve">PERTUIS </t>
  </si>
  <si>
    <t xml:space="preserve">PEYMEINADE </t>
  </si>
  <si>
    <t xml:space="preserve">LA PINEDE </t>
  </si>
  <si>
    <t xml:space="preserve">PIOLENC </t>
  </si>
  <si>
    <t xml:space="preserve">SUD-VALENSOLE </t>
  </si>
  <si>
    <t xml:space="preserve">SAGNES (LES) </t>
  </si>
  <si>
    <t xml:space="preserve">SALERNES </t>
  </si>
  <si>
    <t xml:space="preserve">SALIGNAC </t>
  </si>
  <si>
    <t xml:space="preserve">SALON </t>
  </si>
  <si>
    <t xml:space="preserve">SAUMATY </t>
  </si>
  <si>
    <t xml:space="preserve">LES SEGONNAUX </t>
  </si>
  <si>
    <t xml:space="preserve">LE SELONNET </t>
  </si>
  <si>
    <t xml:space="preserve">SEPTEMES </t>
  </si>
  <si>
    <t xml:space="preserve">LA SEYNE </t>
  </si>
  <si>
    <t xml:space="preserve">LA SIAGNE </t>
  </si>
  <si>
    <t xml:space="preserve">SIGNES </t>
  </si>
  <si>
    <t xml:space="preserve">SISTERON </t>
  </si>
  <si>
    <t xml:space="preserve">SOLLIES </t>
  </si>
  <si>
    <t xml:space="preserve">SORGUES </t>
  </si>
  <si>
    <t xml:space="preserve">SOSPEL </t>
  </si>
  <si>
    <t xml:space="preserve">ST-AUBAN </t>
  </si>
  <si>
    <t xml:space="preserve">ST-CASSIEN </t>
  </si>
  <si>
    <t xml:space="preserve">STE CECILE LES VIGNES </t>
  </si>
  <si>
    <t xml:space="preserve">ST-CHAMAS </t>
  </si>
  <si>
    <t xml:space="preserve">ST-MARTIN-DE-CRAU </t>
  </si>
  <si>
    <t xml:space="preserve">SAINT-CYR SUR MER </t>
  </si>
  <si>
    <t xml:space="preserve">ST-DALMAS </t>
  </si>
  <si>
    <t xml:space="preserve">ST-ESTEVE </t>
  </si>
  <si>
    <t xml:space="preserve">STE-MAXIME </t>
  </si>
  <si>
    <t xml:space="preserve">ST-MAXIMIN </t>
  </si>
  <si>
    <t xml:space="preserve">ST-MAURICE </t>
  </si>
  <si>
    <t xml:space="preserve">ST REMY DE PROVENCE </t>
  </si>
  <si>
    <t xml:space="preserve">ST-RAPHAEL </t>
  </si>
  <si>
    <t xml:space="preserve">SAINT SAVOURNIN </t>
  </si>
  <si>
    <t xml:space="preserve">ST-ETIENNE-DE-TINEE </t>
  </si>
  <si>
    <t xml:space="preserve">ST-TROPEZ </t>
  </si>
  <si>
    <t xml:space="preserve">STE-TULLE </t>
  </si>
  <si>
    <t xml:space="preserve">ST-VERAN </t>
  </si>
  <si>
    <t xml:space="preserve">ST-MARTIN-VESUBIE </t>
  </si>
  <si>
    <t xml:space="preserve">SUIVES </t>
  </si>
  <si>
    <t xml:space="preserve">SYLVABELLE </t>
  </si>
  <si>
    <t xml:space="preserve">TOUR-LASCARIS </t>
  </si>
  <si>
    <t xml:space="preserve">TRINITE-VICTOR </t>
  </si>
  <si>
    <t xml:space="preserve">TERRADOU </t>
  </si>
  <si>
    <t xml:space="preserve">LE THOR </t>
  </si>
  <si>
    <t xml:space="preserve">TOURRETTES </t>
  </si>
  <si>
    <t xml:space="preserve">TRANS </t>
  </si>
  <si>
    <t xml:space="preserve">TRESCLEOUX </t>
  </si>
  <si>
    <t xml:space="preserve">LA TRINITE </t>
  </si>
  <si>
    <t xml:space="preserve">TRINQUETAILLE </t>
  </si>
  <si>
    <t xml:space="preserve">VIEUX-PORT </t>
  </si>
  <si>
    <t xml:space="preserve">VAISON-LA-ROMAINE </t>
  </si>
  <si>
    <t xml:space="preserve">LE VAL </t>
  </si>
  <si>
    <t xml:space="preserve">VALABRES </t>
  </si>
  <si>
    <t xml:space="preserve">VALBONNE </t>
  </si>
  <si>
    <t xml:space="preserve">VALDEROURE </t>
  </si>
  <si>
    <t xml:space="preserve">VARS </t>
  </si>
  <si>
    <t xml:space="preserve">VEDENE </t>
  </si>
  <si>
    <t xml:space="preserve">VENCE </t>
  </si>
  <si>
    <t xml:space="preserve">VENTAVON </t>
  </si>
  <si>
    <t xml:space="preserve">VEYNES </t>
  </si>
  <si>
    <t xml:space="preserve">VIDAUBAN </t>
  </si>
  <si>
    <t xml:space="preserve">VINON </t>
  </si>
  <si>
    <t xml:space="preserve">VINS </t>
  </si>
  <si>
    <t xml:space="preserve">VITROLLES </t>
  </si>
  <si>
    <t>Sainte-Tulle</t>
  </si>
  <si>
    <t>5 MW depuis La Brillanne</t>
  </si>
  <si>
    <t>La Brillanne</t>
  </si>
  <si>
    <t>5 MW vers Sainte-Tulle</t>
  </si>
  <si>
    <t>Déc. 2024</t>
  </si>
  <si>
    <t>Coût prévisionnel actualisé au 31/12/2024 (TP12a) en k€</t>
  </si>
  <si>
    <t>Coûts estimés au 31/12/2024 en k€</t>
  </si>
  <si>
    <t>Sommes déjà dépensées au 31/12/2024 en k€</t>
  </si>
  <si>
    <t xml:space="preserve">FOX-AMPHOUX (ex HAUT-VAR)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</si>
</sst>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8" x14ac:knownFonts="1">
    <font>
      <sz val="11"/>
      <color theme="1"/>
      <name val="Calibri"/>
      <family val="2"/>
      <scheme val="minor"/>
    </font>
    <font>
      <sz val="11"/>
      <color theme="1"/>
      <name val="Calibri"/>
      <family val="2"/>
      <scheme val="minor"/>
    </font>
    <font>
      <sz val="11"/>
      <color rgb="FF000000"/>
      <name val="Calibri"/>
      <family val="2"/>
    </font>
    <font>
      <sz val="9"/>
      <color theme="1"/>
      <name val="Calibri"/>
      <family val="2"/>
      <scheme val="minor"/>
    </font>
    <font>
      <b/>
      <sz val="10"/>
      <color theme="0"/>
      <name val="Verdana"/>
      <family val="2"/>
    </font>
    <font>
      <sz val="7"/>
      <color theme="1"/>
      <name val="Verdana"/>
      <family val="2"/>
    </font>
    <font>
      <i/>
      <sz val="7"/>
      <color rgb="FFFF0000"/>
      <name val="Verdana"/>
      <family val="2"/>
    </font>
    <font>
      <sz val="7"/>
      <name val="Verdana"/>
      <family val="2"/>
    </font>
    <font>
      <sz val="7"/>
      <color theme="9"/>
      <name val="Verdana"/>
      <family val="2"/>
    </font>
    <font>
      <sz val="9"/>
      <color theme="9"/>
      <name val="Calibri"/>
      <family val="2"/>
      <scheme val="minor"/>
    </font>
    <font>
      <b/>
      <sz val="9"/>
      <color theme="1"/>
      <name val="Calibri"/>
      <family val="2"/>
    </font>
    <font>
      <sz val="9"/>
      <color theme="1"/>
      <name val="Calibri"/>
      <family val="2"/>
    </font>
    <font>
      <b/>
      <sz val="9"/>
      <color rgb="FFFFFFFF"/>
      <name val="Calibri"/>
      <family val="2"/>
    </font>
    <font>
      <sz val="9"/>
      <name val="Calibri"/>
      <family val="2"/>
      <scheme val="minor"/>
    </font>
    <font>
      <sz val="11"/>
      <color theme="1"/>
      <name val="Calibri"/>
      <family val="2"/>
    </font>
    <font>
      <b/>
      <sz val="9"/>
      <color rgb="FFFFFFFF"/>
      <name val="Verdana"/>
      <family val="2"/>
    </font>
    <font>
      <b/>
      <sz val="9"/>
      <color rgb="FF333333"/>
      <name val="Verdana"/>
      <family val="2"/>
    </font>
    <font>
      <sz val="9"/>
      <color rgb="FF333333"/>
      <name val="Verdana"/>
      <family val="2"/>
    </font>
  </fonts>
  <fills count="10">
    <fill>
      <patternFill patternType="none"/>
    </fill>
    <fill>
      <patternFill patternType="gray125"/>
    </fill>
    <fill>
      <patternFill patternType="solid">
        <fgColor rgb="FF00B0F0"/>
        <bgColor indexed="64"/>
      </patternFill>
    </fill>
    <fill>
      <patternFill patternType="solid">
        <fgColor theme="4" tint="0.79998168889431442"/>
        <bgColor theme="4" tint="0.79998168889431442"/>
      </patternFill>
    </fill>
    <fill>
      <patternFill patternType="solid">
        <fgColor theme="4" tint="0.39997558519241921"/>
        <bgColor indexed="64"/>
      </patternFill>
    </fill>
    <fill>
      <patternFill patternType="solid">
        <fgColor theme="4" tint="0.79998168889431442"/>
        <bgColor indexed="64"/>
      </patternFill>
    </fill>
    <fill>
      <patternFill patternType="solid">
        <fgColor rgb="FF4F81BD"/>
        <bgColor indexed="64"/>
      </patternFill>
    </fill>
    <fill>
      <patternFill patternType="solid">
        <fgColor rgb="FFFFC000"/>
        <bgColor theme="4" tint="0.79998168889431442"/>
      </patternFill>
    </fill>
    <fill>
      <patternFill patternType="solid">
        <fgColor rgb="FF92D050"/>
        <bgColor theme="4" tint="0.79998168889431442"/>
      </patternFill>
    </fill>
    <fill>
      <patternFill patternType="solid">
        <fgColor rgb="FF00A6D9"/>
        <bgColor indexed="64"/>
      </patternFill>
    </fill>
  </fills>
  <borders count="35">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thick">
        <color rgb="FF7BA0CD"/>
      </left>
      <right style="medium">
        <color rgb="FF7BA0CD"/>
      </right>
      <top style="thick">
        <color rgb="FF7BA0CD"/>
      </top>
      <bottom style="thick">
        <color rgb="FF7BA0CD"/>
      </bottom>
      <diagonal/>
    </border>
    <border>
      <left/>
      <right style="medium">
        <color rgb="FF7BA0CD"/>
      </right>
      <top style="thick">
        <color rgb="FF7BA0CD"/>
      </top>
      <bottom style="thick">
        <color rgb="FF7BA0CD"/>
      </bottom>
      <diagonal/>
    </border>
    <border>
      <left/>
      <right style="thick">
        <color rgb="FF7BA0CD"/>
      </right>
      <top style="thick">
        <color rgb="FF7BA0CD"/>
      </top>
      <bottom style="thick">
        <color rgb="FF7BA0CD"/>
      </bottom>
      <diagonal/>
    </border>
    <border>
      <left style="thick">
        <color rgb="FF7BA0CD"/>
      </left>
      <right style="medium">
        <color rgb="FF7BA0CD"/>
      </right>
      <top/>
      <bottom style="thick">
        <color rgb="FF7BA0CD"/>
      </bottom>
      <diagonal/>
    </border>
    <border>
      <left/>
      <right style="medium">
        <color rgb="FF7BA0CD"/>
      </right>
      <top/>
      <bottom style="thick">
        <color rgb="FF7BA0CD"/>
      </bottom>
      <diagonal/>
    </border>
    <border>
      <left/>
      <right style="thick">
        <color rgb="FF7BA0CD"/>
      </right>
      <top/>
      <bottom style="thick">
        <color rgb="FF7BA0CD"/>
      </bottom>
      <diagonal/>
    </border>
    <border>
      <left style="thick">
        <color rgb="FF7BA0CD"/>
      </left>
      <right style="medium">
        <color rgb="FF7BA0CD"/>
      </right>
      <top/>
      <bottom/>
      <diagonal/>
    </border>
    <border>
      <left/>
      <right style="medium">
        <color rgb="FF7BA0CD"/>
      </right>
      <top/>
      <bottom/>
      <diagonal/>
    </border>
    <border>
      <left/>
      <right style="thick">
        <color rgb="FF7BA0CD"/>
      </right>
      <top/>
      <bottom/>
      <diagonal/>
    </border>
    <border>
      <left/>
      <right style="medium">
        <color rgb="FF7BA0CD"/>
      </right>
      <top/>
      <bottom style="medium">
        <color rgb="FF7BA0CD"/>
      </bottom>
      <diagonal/>
    </border>
    <border>
      <left/>
      <right style="thick">
        <color rgb="FF7BA0CD"/>
      </right>
      <top/>
      <bottom style="medium">
        <color rgb="FF7BA0CD"/>
      </bottom>
      <diagonal/>
    </border>
    <border>
      <left style="thick">
        <color rgb="FF7BA0CD"/>
      </left>
      <right style="medium">
        <color rgb="FF7BA0CD"/>
      </right>
      <top style="thick">
        <color rgb="FF7BA0CD"/>
      </top>
      <bottom/>
      <diagonal/>
    </border>
    <border>
      <left style="thick">
        <color rgb="FF7BA0CD"/>
      </left>
      <right style="medium">
        <color rgb="FF7BA0CD"/>
      </right>
      <top/>
      <bottom style="thick">
        <color rgb="FF8DB3E2"/>
      </bottom>
      <diagonal/>
    </border>
    <border>
      <left/>
      <right style="medium">
        <color rgb="FF7BA0CD"/>
      </right>
      <top style="thick">
        <color rgb="FF7BA0CD"/>
      </top>
      <bottom/>
      <diagonal/>
    </border>
    <border>
      <left/>
      <right style="thick">
        <color rgb="FF7BA0CD"/>
      </right>
      <top/>
      <bottom style="thick">
        <color rgb="FF8DB3E2"/>
      </bottom>
      <diagonal/>
    </border>
    <border>
      <left style="medium">
        <color rgb="FF7BA0CD"/>
      </left>
      <right/>
      <top/>
      <bottom/>
      <diagonal/>
    </border>
    <border>
      <left style="medium">
        <color rgb="FF7BA0CD"/>
      </left>
      <right/>
      <top style="thick">
        <color rgb="FF7BA0CD"/>
      </top>
      <bottom style="thick">
        <color rgb="FF7BA0CD"/>
      </bottom>
      <diagonal/>
    </border>
    <border>
      <left style="medium">
        <color rgb="FF7BA0CD"/>
      </left>
      <right/>
      <top style="thick">
        <color rgb="FF7BA0CD"/>
      </top>
      <bottom/>
      <diagonal/>
    </border>
    <border>
      <left style="medium">
        <color rgb="FF7BA0CD"/>
      </left>
      <right style="medium">
        <color rgb="FF7BA0CD"/>
      </right>
      <top style="thick">
        <color rgb="FF7BA0CD"/>
      </top>
      <bottom/>
      <diagonal/>
    </border>
    <border>
      <left style="medium">
        <color rgb="FF7BA0CD"/>
      </left>
      <right style="medium">
        <color rgb="FF7BA0CD"/>
      </right>
      <top/>
      <bottom/>
      <diagonal/>
    </border>
    <border>
      <left style="medium">
        <color rgb="FF7BA0CD"/>
      </left>
      <right/>
      <top/>
      <bottom style="thick">
        <color rgb="FF7BA0CD"/>
      </bottom>
      <diagonal/>
    </border>
    <border>
      <left style="medium">
        <color rgb="FF7BA0CD"/>
      </left>
      <right style="medium">
        <color rgb="FF7BA0CD"/>
      </right>
      <top/>
      <bottom style="thick">
        <color rgb="FF7BA0CD"/>
      </bottom>
      <diagonal/>
    </border>
    <border>
      <left style="medium">
        <color rgb="FF7BA0CD"/>
      </left>
      <right style="thick">
        <color rgb="FF7BA0CD"/>
      </right>
      <top style="thick">
        <color rgb="FF7BA0CD"/>
      </top>
      <bottom/>
      <diagonal/>
    </border>
    <border>
      <left style="medium">
        <color rgb="FF7BA0CD"/>
      </left>
      <right style="thick">
        <color rgb="FF7BA0CD"/>
      </right>
      <top/>
      <bottom/>
      <diagonal/>
    </border>
    <border>
      <left style="medium">
        <color rgb="FF7BA0CD"/>
      </left>
      <right style="thick">
        <color rgb="FF7BA0CD"/>
      </right>
      <top/>
      <bottom style="thick">
        <color rgb="FF7BA0CD"/>
      </bottom>
      <diagonal/>
    </border>
    <border>
      <left style="medium">
        <color rgb="FF7BA0CD"/>
      </left>
      <right/>
      <top/>
      <bottom style="thick">
        <color rgb="FF8DB3E2"/>
      </bottom>
      <diagonal/>
    </border>
    <border>
      <left style="medium">
        <color rgb="FF7BA0CD"/>
      </left>
      <right style="medium">
        <color rgb="FF7BA0CD"/>
      </right>
      <top/>
      <bottom style="thick">
        <color rgb="FF8DB3E2"/>
      </bottom>
      <diagonal/>
    </border>
    <border>
      <left style="medium">
        <color rgb="FF7BA0CD"/>
      </left>
      <right style="medium">
        <color rgb="FF7BA0CD"/>
      </right>
      <top style="medium">
        <color rgb="FF7BA0CD"/>
      </top>
      <bottom/>
      <diagonal/>
    </border>
    <border>
      <left style="medium">
        <color indexed="64"/>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121">
    <xf numFmtId="0" fontId="0" fillId="0" borderId="0" xfId="0"/>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xf numFmtId="0" fontId="3" fillId="4" borderId="0" xfId="0" applyFont="1" applyFill="1" applyAlignment="1">
      <alignment horizontal="center" vertical="center" wrapText="1"/>
    </xf>
    <xf numFmtId="0" fontId="3" fillId="0" borderId="0" xfId="0" applyFont="1" applyAlignment="1">
      <alignment vertical="center" wrapText="1"/>
    </xf>
    <xf numFmtId="0" fontId="3" fillId="0" borderId="1" xfId="0" applyFont="1" applyBorder="1"/>
    <xf numFmtId="0" fontId="3" fillId="4" borderId="0" xfId="0" applyFont="1" applyFill="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1" xfId="0" applyFont="1" applyBorder="1"/>
    <xf numFmtId="0" fontId="0" fillId="0" borderId="0" xfId="0" applyAlignment="1">
      <alignment wrapText="1"/>
    </xf>
    <xf numFmtId="0" fontId="5" fillId="5" borderId="0" xfId="0" applyFont="1" applyFill="1" applyAlignment="1">
      <alignment horizontal="center" vertical="center" wrapText="1"/>
    </xf>
    <xf numFmtId="0" fontId="5" fillId="5"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6" fillId="0" borderId="0" xfId="0" applyFont="1" applyAlignment="1">
      <alignment vertical="center" wrapText="1"/>
    </xf>
    <xf numFmtId="0" fontId="5" fillId="0" borderId="0" xfId="0" applyFont="1" applyAlignment="1">
      <alignment vertical="center" wrapText="1"/>
    </xf>
    <xf numFmtId="0" fontId="5" fillId="0" borderId="0" xfId="0" applyFont="1"/>
    <xf numFmtId="0" fontId="3" fillId="0" borderId="2" xfId="0" applyFont="1" applyBorder="1"/>
    <xf numFmtId="0" fontId="6" fillId="0" borderId="2" xfId="0" applyFont="1" applyBorder="1" applyAlignment="1">
      <alignment vertical="center" wrapText="1"/>
    </xf>
    <xf numFmtId="0" fontId="5" fillId="0" borderId="2" xfId="0" applyFont="1" applyBorder="1"/>
    <xf numFmtId="0" fontId="0" fillId="0" borderId="2" xfId="0" applyBorder="1"/>
    <xf numFmtId="0" fontId="5" fillId="0" borderId="2" xfId="0" applyFont="1" applyBorder="1" applyAlignment="1">
      <alignment wrapText="1"/>
    </xf>
    <xf numFmtId="0" fontId="3" fillId="0" borderId="0" xfId="0" applyFont="1" applyFill="1" applyAlignment="1">
      <alignment vertical="center" wrapText="1"/>
    </xf>
    <xf numFmtId="3" fontId="3" fillId="0" borderId="0" xfId="0" applyNumberFormat="1" applyFont="1" applyFill="1" applyAlignment="1">
      <alignment horizontal="center" vertical="center"/>
    </xf>
    <xf numFmtId="0" fontId="3" fillId="0" borderId="0" xfId="0" applyFont="1" applyFill="1" applyAlignment="1">
      <alignment horizontal="center" vertical="center" wrapText="1"/>
    </xf>
    <xf numFmtId="0" fontId="7" fillId="0" borderId="2" xfId="0" applyFont="1" applyFill="1" applyBorder="1" applyAlignment="1">
      <alignment horizontal="center" vertical="center" wrapText="1"/>
    </xf>
    <xf numFmtId="0" fontId="9" fillId="0" borderId="0" xfId="0" applyFont="1" applyFill="1" applyAlignment="1">
      <alignment vertical="center" wrapText="1"/>
    </xf>
    <xf numFmtId="0" fontId="9" fillId="0" borderId="0" xfId="0" applyFont="1" applyFill="1" applyAlignment="1">
      <alignment horizontal="center" vertical="center" wrapText="1"/>
    </xf>
    <xf numFmtId="3" fontId="9" fillId="0" borderId="0" xfId="0" applyNumberFormat="1" applyFont="1" applyFill="1" applyAlignment="1">
      <alignment horizontal="center" vertical="center" wrapText="1"/>
    </xf>
    <xf numFmtId="0" fontId="8" fillId="0" borderId="0" xfId="0" applyFont="1" applyAlignment="1">
      <alignment horizontal="center" vertical="center"/>
    </xf>
    <xf numFmtId="0" fontId="11"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1" fillId="0" borderId="10" xfId="0" applyFont="1" applyBorder="1" applyAlignment="1">
      <alignment vertical="center" wrapText="1"/>
    </xf>
    <xf numFmtId="0" fontId="11"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5" xfId="0" applyFont="1" applyBorder="1" applyAlignment="1">
      <alignment vertical="center" wrapText="1"/>
    </xf>
    <xf numFmtId="0" fontId="11" fillId="0" borderId="16" xfId="0" applyFont="1" applyBorder="1" applyAlignment="1">
      <alignment horizontal="center" vertical="center" wrapText="1"/>
    </xf>
    <xf numFmtId="0" fontId="11" fillId="0" borderId="13" xfId="0" applyFont="1" applyBorder="1" applyAlignment="1">
      <alignment vertical="center" wrapText="1"/>
    </xf>
    <xf numFmtId="0" fontId="11" fillId="0" borderId="14" xfId="0" applyFont="1" applyBorder="1" applyAlignment="1">
      <alignment horizontal="center" vertical="center" wrapText="1"/>
    </xf>
    <xf numFmtId="0" fontId="11" fillId="0" borderId="20" xfId="0" applyFont="1" applyBorder="1" applyAlignment="1">
      <alignment horizontal="center" vertical="center" wrapText="1"/>
    </xf>
    <xf numFmtId="0" fontId="12" fillId="6" borderId="6"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horizontal="center" vertical="center" wrapText="1"/>
    </xf>
    <xf numFmtId="0" fontId="12" fillId="6" borderId="22"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10" xfId="0" applyFont="1" applyBorder="1" applyAlignment="1">
      <alignment horizontal="left" vertical="center" wrapText="1"/>
    </xf>
    <xf numFmtId="0" fontId="0" fillId="0" borderId="2" xfId="0" applyBorder="1" applyAlignment="1">
      <alignment horizontal="center"/>
    </xf>
    <xf numFmtId="164" fontId="0" fillId="0" borderId="0" xfId="1" applyNumberFormat="1" applyFont="1"/>
    <xf numFmtId="3" fontId="3" fillId="0" borderId="0" xfId="0" applyNumberFormat="1" applyFont="1" applyAlignment="1">
      <alignment horizontal="center" vertical="center"/>
    </xf>
    <xf numFmtId="3" fontId="5" fillId="0" borderId="2" xfId="0" applyNumberFormat="1" applyFont="1" applyBorder="1"/>
    <xf numFmtId="0" fontId="7" fillId="0" borderId="0" xfId="0" applyFont="1" applyAlignment="1">
      <alignment horizontal="center" vertical="center"/>
    </xf>
    <xf numFmtId="0" fontId="13" fillId="0" borderId="0" xfId="0" applyFont="1" applyAlignment="1">
      <alignment horizontal="center" vertical="center"/>
    </xf>
    <xf numFmtId="3" fontId="13" fillId="0" borderId="0" xfId="0" applyNumberFormat="1" applyFont="1" applyFill="1" applyAlignment="1">
      <alignment horizontal="center" vertical="center" wrapText="1"/>
    </xf>
    <xf numFmtId="0" fontId="13" fillId="0" borderId="0" xfId="0" applyFont="1" applyFill="1" applyAlignment="1">
      <alignment horizontal="center" vertical="center"/>
    </xf>
    <xf numFmtId="0" fontId="3" fillId="0" borderId="2" xfId="0" applyFont="1" applyBorder="1" applyAlignment="1">
      <alignment wrapText="1"/>
    </xf>
    <xf numFmtId="0" fontId="5" fillId="0" borderId="2" xfId="0" applyFont="1" applyBorder="1" applyAlignment="1">
      <alignment vertical="center"/>
    </xf>
    <xf numFmtId="0" fontId="5" fillId="0" borderId="2" xfId="0" applyFont="1" applyBorder="1" applyAlignment="1">
      <alignment vertical="center" wrapText="1"/>
    </xf>
    <xf numFmtId="3" fontId="0" fillId="0" borderId="0" xfId="0" applyNumberFormat="1"/>
    <xf numFmtId="164" fontId="0" fillId="0" borderId="5" xfId="1" applyNumberFormat="1" applyFont="1" applyBorder="1" applyAlignment="1">
      <alignment wrapText="1"/>
    </xf>
    <xf numFmtId="164" fontId="0" fillId="0" borderId="0" xfId="1" applyNumberFormat="1" applyFont="1" applyAlignment="1">
      <alignment wrapText="1"/>
    </xf>
    <xf numFmtId="0" fontId="4" fillId="2" borderId="0" xfId="0" applyFont="1" applyFill="1" applyBorder="1" applyAlignment="1">
      <alignment horizontal="center" vertical="center"/>
    </xf>
    <xf numFmtId="0" fontId="6" fillId="0" borderId="0" xfId="0" applyFont="1" applyBorder="1" applyAlignment="1">
      <alignment vertical="center" wrapText="1"/>
    </xf>
    <xf numFmtId="0" fontId="5" fillId="0" borderId="0" xfId="0" applyFont="1" applyBorder="1"/>
    <xf numFmtId="0" fontId="3" fillId="0" borderId="0" xfId="0" applyFont="1" applyBorder="1"/>
    <xf numFmtId="164" fontId="0" fillId="0" borderId="5" xfId="1" applyNumberFormat="1" applyFont="1" applyBorder="1"/>
    <xf numFmtId="164" fontId="0" fillId="0" borderId="0" xfId="1" applyNumberFormat="1" applyFont="1" applyBorder="1"/>
    <xf numFmtId="0" fontId="0" fillId="0" borderId="5" xfId="0" applyBorder="1"/>
    <xf numFmtId="0" fontId="0" fillId="0" borderId="0" xfId="0" applyBorder="1"/>
    <xf numFmtId="0" fontId="0" fillId="0" borderId="5" xfId="0" applyBorder="1" applyAlignment="1">
      <alignment horizontal="center"/>
    </xf>
    <xf numFmtId="3" fontId="14" fillId="3" borderId="1" xfId="0" applyNumberFormat="1" applyFont="1" applyFill="1" applyBorder="1" applyAlignment="1">
      <alignment horizontal="center" vertical="center"/>
    </xf>
    <xf numFmtId="3" fontId="14" fillId="7" borderId="1" xfId="0" applyNumberFormat="1" applyFont="1" applyFill="1" applyBorder="1" applyAlignment="1">
      <alignment horizontal="center" vertical="center"/>
    </xf>
    <xf numFmtId="3" fontId="14" fillId="8" borderId="1" xfId="0" applyNumberFormat="1" applyFont="1" applyFill="1" applyBorder="1" applyAlignment="1">
      <alignment horizontal="center" vertical="center"/>
    </xf>
    <xf numFmtId="3" fontId="14" fillId="0" borderId="1" xfId="0" applyNumberFormat="1" applyFont="1" applyBorder="1" applyAlignment="1">
      <alignment horizontal="center" vertical="center"/>
    </xf>
    <xf numFmtId="0" fontId="0" fillId="0" borderId="0" xfId="0" applyBorder="1" applyAlignment="1">
      <alignment horizontal="center"/>
    </xf>
    <xf numFmtId="164" fontId="0" fillId="0" borderId="2" xfId="1" applyNumberFormat="1" applyFont="1" applyBorder="1"/>
    <xf numFmtId="3" fontId="14" fillId="3" borderId="0" xfId="0" applyNumberFormat="1" applyFont="1" applyFill="1" applyBorder="1" applyAlignment="1">
      <alignment horizontal="center" vertical="center"/>
    </xf>
    <xf numFmtId="0" fontId="5" fillId="0" borderId="1" xfId="0" applyFont="1" applyBorder="1" applyAlignment="1">
      <alignment vertical="center" wrapText="1"/>
    </xf>
    <xf numFmtId="0" fontId="0" fillId="0" borderId="0" xfId="0" applyAlignment="1">
      <alignment horizontal="center"/>
    </xf>
    <xf numFmtId="0" fontId="0" fillId="0" borderId="5" xfId="0" applyBorder="1" applyAlignment="1">
      <alignment wrapText="1"/>
    </xf>
    <xf numFmtId="0" fontId="10" fillId="0" borderId="9" xfId="0" applyFont="1" applyBorder="1" applyAlignment="1">
      <alignment horizontal="center" vertical="center" wrapText="1"/>
    </xf>
    <xf numFmtId="0" fontId="2" fillId="0" borderId="34" xfId="0" applyFont="1" applyBorder="1" applyAlignment="1">
      <alignment horizontal="left" vertical="center" wrapText="1"/>
    </xf>
    <xf numFmtId="0" fontId="17" fillId="0" borderId="4" xfId="0" applyFont="1" applyBorder="1" applyAlignment="1">
      <alignment horizontal="center" vertical="center" wrapText="1"/>
    </xf>
    <xf numFmtId="0" fontId="16" fillId="0" borderId="34" xfId="0" applyFont="1" applyBorder="1" applyAlignment="1">
      <alignment horizontal="center" vertical="center"/>
    </xf>
    <xf numFmtId="0" fontId="16" fillId="0" borderId="4" xfId="0" applyFont="1" applyBorder="1" applyAlignment="1">
      <alignment horizontal="center" vertical="center"/>
    </xf>
    <xf numFmtId="0" fontId="4" fillId="2" borderId="2" xfId="0" applyFont="1" applyFill="1" applyBorder="1" applyAlignment="1">
      <alignment horizontal="center" vertical="center"/>
    </xf>
    <xf numFmtId="0" fontId="15" fillId="9" borderId="3" xfId="0" applyFont="1" applyFill="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3" xfId="0" applyFont="1" applyBorder="1" applyAlignment="1">
      <alignment vertical="center" wrapText="1"/>
    </xf>
    <xf numFmtId="0" fontId="11" fillId="0" borderId="32" xfId="0" applyFont="1" applyBorder="1" applyAlignment="1">
      <alignment vertical="center" wrapText="1"/>
    </xf>
    <xf numFmtId="0" fontId="11" fillId="0" borderId="24"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4" xfId="0" applyFont="1" applyBorder="1" applyAlignment="1">
      <alignment horizontal="left" vertical="center" wrapText="1"/>
    </xf>
    <xf numFmtId="0" fontId="11" fillId="0" borderId="27" xfId="0" applyFont="1" applyBorder="1" applyAlignment="1">
      <alignment horizontal="left" vertical="center" wrapText="1"/>
    </xf>
    <xf numFmtId="0" fontId="11" fillId="0" borderId="19" xfId="0" applyFont="1" applyBorder="1" applyAlignment="1">
      <alignment horizontal="center" vertical="center" wrapText="1"/>
    </xf>
    <xf numFmtId="0" fontId="11" fillId="0" borderId="10"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1" xfId="0" applyFont="1" applyBorder="1" applyAlignment="1">
      <alignment horizontal="center" vertical="center" wrapText="1"/>
    </xf>
    <xf numFmtId="0" fontId="11" fillId="0" borderId="25" xfId="0" applyFont="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colors>
    <mruColors>
      <color rgb="FFFF3399"/>
      <color rgb="FFE2CFF1"/>
      <color rgb="FFDEEAF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7"/>
  <dimension ref="A1:R49"/>
  <sheetViews>
    <sheetView zoomScaleNormal="100" workbookViewId="0">
      <selection activeCell="A6" sqref="A6"/>
    </sheetView>
  </sheetViews>
  <sheetFormatPr baseColWidth="10" defaultColWidth="11.453125" defaultRowHeight="14.5" x14ac:dyDescent="0.35"/>
  <cols>
    <col min="1" max="1" width="32.26953125" style="18" customWidth="1"/>
    <col min="2" max="2" width="18.7265625" style="18" customWidth="1"/>
    <col min="3" max="3" width="12.7265625" style="18" customWidth="1"/>
    <col min="4" max="4" width="12.453125" style="18" customWidth="1"/>
    <col min="5" max="5" width="28" style="18" customWidth="1"/>
    <col min="6" max="6" width="19.7265625" style="1" customWidth="1"/>
    <col min="7" max="7" width="32.26953125" style="18" customWidth="1"/>
    <col min="8" max="8" width="18.7265625" style="18" customWidth="1"/>
    <col min="9" max="9" width="12.7265625" style="18" customWidth="1"/>
    <col min="10" max="10" width="12.453125" style="18" customWidth="1"/>
    <col min="11" max="11" width="28" style="18" customWidth="1"/>
    <col min="12" max="12" width="19.7265625" style="1" customWidth="1"/>
    <col min="14" max="14" width="32.26953125" customWidth="1"/>
    <col min="15" max="15" width="18.7265625" customWidth="1"/>
    <col min="16" max="16" width="12.7265625" customWidth="1"/>
    <col min="17" max="17" width="12.453125" customWidth="1"/>
    <col min="18" max="18" width="28" customWidth="1"/>
    <col min="19" max="16384" width="11.453125" style="1"/>
  </cols>
  <sheetData>
    <row r="1" spans="1:18" ht="14.5" customHeight="1" x14ac:dyDescent="0.35">
      <c r="A1" s="93" t="s">
        <v>7</v>
      </c>
      <c r="B1" s="93"/>
      <c r="C1" s="93"/>
      <c r="D1" s="93"/>
      <c r="E1" s="93"/>
      <c r="G1" s="93" t="s">
        <v>8</v>
      </c>
      <c r="H1" s="93"/>
      <c r="I1" s="93"/>
      <c r="J1" s="93"/>
      <c r="K1" s="93"/>
      <c r="N1" t="e">
        <f>CONCATENATE("Travaux réalisés par ",#REF!," sur le réseau public de distribution")</f>
        <v>#REF!</v>
      </c>
    </row>
    <row r="2" spans="1:18" s="2" customFormat="1" ht="27" x14ac:dyDescent="0.35">
      <c r="A2" s="13" t="s">
        <v>9</v>
      </c>
      <c r="B2" s="13" t="s">
        <v>10</v>
      </c>
      <c r="C2" s="13" t="s">
        <v>11</v>
      </c>
      <c r="D2" s="13" t="s">
        <v>12</v>
      </c>
      <c r="E2" s="13" t="s">
        <v>13</v>
      </c>
      <c r="G2" s="13" t="s">
        <v>9</v>
      </c>
      <c r="H2" s="13" t="s">
        <v>10</v>
      </c>
      <c r="I2" s="13" t="s">
        <v>11</v>
      </c>
      <c r="J2" s="13" t="s">
        <v>12</v>
      </c>
      <c r="K2" s="13" t="s">
        <v>13</v>
      </c>
      <c r="M2"/>
      <c r="N2"/>
      <c r="O2"/>
      <c r="P2"/>
      <c r="Q2"/>
      <c r="R2"/>
    </row>
    <row r="3" spans="1:18" s="2" customFormat="1" ht="108" hidden="1" x14ac:dyDescent="0.35">
      <c r="A3" s="14" t="s">
        <v>15</v>
      </c>
      <c r="B3" s="14" t="s">
        <v>16</v>
      </c>
      <c r="C3" s="14" t="s">
        <v>17</v>
      </c>
      <c r="D3" s="14"/>
      <c r="E3" s="14" t="s">
        <v>18</v>
      </c>
      <c r="F3" s="8"/>
      <c r="G3" s="14" t="s">
        <v>15</v>
      </c>
      <c r="H3" s="14" t="s">
        <v>16</v>
      </c>
      <c r="I3" s="14" t="s">
        <v>17</v>
      </c>
      <c r="J3" s="14"/>
      <c r="K3" s="14" t="s">
        <v>18</v>
      </c>
      <c r="M3"/>
      <c r="N3"/>
      <c r="O3"/>
      <c r="P3"/>
      <c r="Q3"/>
      <c r="R3"/>
    </row>
    <row r="4" spans="1:18" ht="116" x14ac:dyDescent="0.35">
      <c r="A4" s="27" t="s">
        <v>19</v>
      </c>
      <c r="B4" s="57" t="s">
        <v>0</v>
      </c>
      <c r="C4" s="57" t="s">
        <v>20</v>
      </c>
      <c r="D4" s="28" t="s">
        <v>20</v>
      </c>
      <c r="E4" s="67" t="s">
        <v>352</v>
      </c>
      <c r="F4" s="9"/>
      <c r="G4" s="27" t="s">
        <v>212</v>
      </c>
      <c r="H4" s="57" t="s">
        <v>0</v>
      </c>
      <c r="I4" s="30">
        <v>2017</v>
      </c>
      <c r="J4" s="28" t="s">
        <v>22</v>
      </c>
      <c r="K4" s="29"/>
    </row>
    <row r="5" spans="1:18" x14ac:dyDescent="0.35">
      <c r="A5" s="27" t="s">
        <v>25</v>
      </c>
      <c r="B5" s="57" t="s">
        <v>0</v>
      </c>
      <c r="C5" s="57" t="s">
        <v>26</v>
      </c>
      <c r="D5" s="28" t="s">
        <v>31</v>
      </c>
      <c r="E5" s="68"/>
      <c r="F5" s="9"/>
      <c r="G5" s="15" t="s">
        <v>213</v>
      </c>
      <c r="H5" s="57" t="s">
        <v>0</v>
      </c>
      <c r="I5" s="30">
        <v>2017</v>
      </c>
      <c r="J5" s="28" t="s">
        <v>22</v>
      </c>
      <c r="K5" s="15"/>
    </row>
    <row r="6" spans="1:18" ht="43.5" x14ac:dyDescent="0.35">
      <c r="A6" s="27" t="s">
        <v>28</v>
      </c>
      <c r="B6" t="s">
        <v>5</v>
      </c>
      <c r="C6" s="16">
        <v>2024</v>
      </c>
      <c r="D6" s="28" t="s">
        <v>30</v>
      </c>
      <c r="E6" s="68" t="s">
        <v>216</v>
      </c>
      <c r="F6" s="9"/>
      <c r="G6" s="27" t="s">
        <v>141</v>
      </c>
      <c r="H6" s="57" t="s">
        <v>0</v>
      </c>
      <c r="I6" s="30">
        <v>2018</v>
      </c>
      <c r="J6" s="28" t="s">
        <v>20</v>
      </c>
      <c r="K6" s="29"/>
    </row>
    <row r="7" spans="1:18" ht="43.5" x14ac:dyDescent="0.35">
      <c r="A7" s="27" t="s">
        <v>33</v>
      </c>
      <c r="B7" s="57" t="s">
        <v>0</v>
      </c>
      <c r="C7" s="16" t="s">
        <v>31</v>
      </c>
      <c r="D7" s="28" t="s">
        <v>20</v>
      </c>
      <c r="E7" s="68" t="s">
        <v>353</v>
      </c>
      <c r="F7" s="9"/>
      <c r="G7" s="16"/>
      <c r="H7" s="16"/>
      <c r="I7" s="16"/>
      <c r="J7" s="16"/>
      <c r="K7" s="16"/>
    </row>
    <row r="8" spans="1:18" x14ac:dyDescent="0.35">
      <c r="A8" s="27" t="s">
        <v>35</v>
      </c>
      <c r="B8" s="57" t="s">
        <v>0</v>
      </c>
      <c r="C8" s="16" t="s">
        <v>26</v>
      </c>
      <c r="D8" s="28" t="s">
        <v>20</v>
      </c>
      <c r="E8" s="68"/>
      <c r="F8" s="9"/>
      <c r="G8" s="16"/>
      <c r="H8" s="16"/>
      <c r="I8" s="16"/>
      <c r="J8" s="16"/>
      <c r="K8" s="16"/>
    </row>
    <row r="9" spans="1:18" x14ac:dyDescent="0.35">
      <c r="A9" s="27" t="s">
        <v>38</v>
      </c>
      <c r="B9" s="57" t="s">
        <v>0</v>
      </c>
      <c r="C9" s="16" t="s">
        <v>24</v>
      </c>
      <c r="D9" s="28" t="s">
        <v>22</v>
      </c>
      <c r="E9" s="68"/>
      <c r="F9" s="9"/>
      <c r="G9" s="16"/>
      <c r="H9" s="16"/>
      <c r="I9" s="16"/>
      <c r="J9" s="16"/>
      <c r="K9" s="16"/>
    </row>
    <row r="10" spans="1:18" ht="24" x14ac:dyDescent="0.35">
      <c r="A10" s="27" t="s">
        <v>40</v>
      </c>
      <c r="B10" s="57" t="s">
        <v>0</v>
      </c>
      <c r="C10" s="16" t="s">
        <v>22</v>
      </c>
      <c r="D10" s="28" t="s">
        <v>22</v>
      </c>
      <c r="E10" s="68"/>
      <c r="F10" s="9"/>
      <c r="G10" s="16"/>
      <c r="H10" s="16"/>
      <c r="I10" s="16"/>
      <c r="J10" s="16"/>
      <c r="K10" s="16"/>
    </row>
    <row r="11" spans="1:18" ht="29" x14ac:dyDescent="0.35">
      <c r="A11" s="27" t="s">
        <v>41</v>
      </c>
      <c r="B11" s="57" t="s">
        <v>0</v>
      </c>
      <c r="C11" s="16" t="s">
        <v>31</v>
      </c>
      <c r="D11" s="28" t="s">
        <v>39</v>
      </c>
      <c r="E11" s="68" t="s">
        <v>75</v>
      </c>
      <c r="F11" s="9"/>
      <c r="G11" s="16"/>
      <c r="H11" s="16"/>
      <c r="I11" s="16"/>
      <c r="J11" s="16"/>
      <c r="K11" s="16"/>
    </row>
    <row r="12" spans="1:18" x14ac:dyDescent="0.35">
      <c r="A12" s="16"/>
      <c r="B12" s="16"/>
      <c r="C12" s="16"/>
      <c r="D12" s="16"/>
      <c r="E12" s="16"/>
      <c r="F12" s="9"/>
      <c r="G12" s="16"/>
      <c r="H12" s="16"/>
      <c r="I12" s="16"/>
      <c r="J12" s="16"/>
      <c r="K12" s="16"/>
    </row>
    <row r="13" spans="1:18" x14ac:dyDescent="0.35">
      <c r="A13" s="16"/>
      <c r="B13" s="16"/>
      <c r="C13" s="16"/>
      <c r="D13" s="16"/>
      <c r="E13" s="16"/>
      <c r="F13" s="9"/>
      <c r="G13" s="16"/>
      <c r="H13" s="16"/>
      <c r="I13" s="16"/>
      <c r="J13" s="16"/>
      <c r="K13" s="16"/>
    </row>
    <row r="14" spans="1:18" x14ac:dyDescent="0.35">
      <c r="A14" s="16"/>
      <c r="B14" s="16"/>
      <c r="C14" s="16"/>
      <c r="D14" s="16"/>
      <c r="E14" s="16"/>
      <c r="F14" s="9"/>
      <c r="G14" s="16"/>
      <c r="H14" s="16"/>
      <c r="I14" s="16"/>
      <c r="J14" s="16"/>
      <c r="K14" s="16"/>
    </row>
    <row r="15" spans="1:18" x14ac:dyDescent="0.35">
      <c r="A15" s="16"/>
      <c r="B15" s="16"/>
      <c r="C15" s="16"/>
      <c r="D15" s="16"/>
      <c r="E15" s="16"/>
      <c r="F15" s="9"/>
      <c r="G15" s="16"/>
      <c r="H15" s="16"/>
      <c r="I15" s="16"/>
      <c r="J15" s="16"/>
      <c r="K15" s="16"/>
    </row>
    <row r="16" spans="1:18" x14ac:dyDescent="0.35">
      <c r="A16" s="16"/>
      <c r="B16" s="16"/>
      <c r="C16" s="16"/>
      <c r="D16" s="16"/>
      <c r="E16" s="16"/>
      <c r="F16" s="9"/>
      <c r="G16" s="16"/>
      <c r="H16" s="16"/>
      <c r="I16" s="16"/>
      <c r="J16" s="16"/>
      <c r="K16" s="16"/>
    </row>
    <row r="17" spans="1:11" x14ac:dyDescent="0.35">
      <c r="A17" s="16"/>
      <c r="B17" s="16"/>
      <c r="C17" s="16"/>
      <c r="D17" s="16"/>
      <c r="E17" s="16"/>
      <c r="F17" s="9"/>
      <c r="G17" s="16"/>
      <c r="H17" s="16"/>
      <c r="I17" s="16"/>
      <c r="J17" s="16"/>
      <c r="K17" s="16"/>
    </row>
    <row r="18" spans="1:11" x14ac:dyDescent="0.35">
      <c r="A18" s="16"/>
      <c r="B18" s="16"/>
      <c r="C18" s="16"/>
      <c r="D18" s="16"/>
      <c r="E18" s="16"/>
      <c r="F18" s="9"/>
      <c r="G18" s="16"/>
      <c r="H18" s="16"/>
      <c r="I18" s="16"/>
      <c r="J18" s="16"/>
      <c r="K18" s="16"/>
    </row>
    <row r="19" spans="1:11" x14ac:dyDescent="0.35">
      <c r="A19" s="16"/>
      <c r="B19" s="16"/>
      <c r="C19" s="16"/>
      <c r="D19" s="16"/>
      <c r="E19" s="16"/>
      <c r="F19" s="9"/>
      <c r="G19" s="16"/>
      <c r="H19" s="16"/>
      <c r="I19" s="16"/>
      <c r="J19" s="16"/>
      <c r="K19" s="16"/>
    </row>
    <row r="20" spans="1:11" x14ac:dyDescent="0.35">
      <c r="A20" s="16"/>
      <c r="B20" s="16"/>
      <c r="C20" s="16"/>
      <c r="D20" s="16"/>
      <c r="E20" s="16"/>
      <c r="F20" s="9"/>
      <c r="G20" s="16"/>
      <c r="H20" s="16"/>
      <c r="I20" s="16"/>
      <c r="J20" s="16"/>
      <c r="K20" s="16"/>
    </row>
    <row r="21" spans="1:11" x14ac:dyDescent="0.35">
      <c r="A21" s="16"/>
      <c r="B21" s="16"/>
      <c r="C21" s="16"/>
      <c r="D21" s="16"/>
      <c r="E21" s="16"/>
      <c r="F21" s="9"/>
      <c r="G21" s="16"/>
      <c r="H21" s="16"/>
      <c r="I21" s="16"/>
      <c r="J21" s="16"/>
      <c r="K21" s="16"/>
    </row>
    <row r="22" spans="1:11" x14ac:dyDescent="0.35">
      <c r="A22" s="16"/>
      <c r="B22" s="16"/>
      <c r="C22" s="16"/>
      <c r="D22" s="16"/>
      <c r="E22" s="16"/>
      <c r="F22" s="9"/>
      <c r="G22" s="16"/>
      <c r="H22" s="16"/>
      <c r="I22" s="16"/>
      <c r="J22" s="16"/>
      <c r="K22" s="16"/>
    </row>
    <row r="23" spans="1:11" x14ac:dyDescent="0.35">
      <c r="A23" s="16"/>
      <c r="B23" s="16"/>
      <c r="C23" s="16"/>
      <c r="D23" s="16"/>
      <c r="E23" s="16"/>
      <c r="F23" s="9"/>
      <c r="G23" s="16"/>
      <c r="H23" s="16"/>
      <c r="I23" s="16"/>
      <c r="J23" s="16"/>
      <c r="K23" s="16"/>
    </row>
    <row r="24" spans="1:11" x14ac:dyDescent="0.35">
      <c r="A24" s="16"/>
      <c r="B24" s="16"/>
      <c r="C24" s="16"/>
      <c r="D24" s="16"/>
      <c r="E24" s="16"/>
      <c r="F24" s="9"/>
      <c r="G24" s="16"/>
      <c r="H24" s="16"/>
      <c r="I24" s="16"/>
      <c r="J24" s="16"/>
      <c r="K24" s="16"/>
    </row>
    <row r="25" spans="1:11" x14ac:dyDescent="0.35">
      <c r="A25" s="16"/>
      <c r="B25" s="16"/>
      <c r="C25" s="16"/>
      <c r="D25" s="16"/>
      <c r="E25" s="16"/>
      <c r="F25" s="9"/>
      <c r="G25" s="16"/>
      <c r="H25" s="16"/>
      <c r="I25" s="16"/>
      <c r="J25" s="16"/>
      <c r="K25" s="16"/>
    </row>
    <row r="26" spans="1:11" x14ac:dyDescent="0.35">
      <c r="A26" s="17"/>
      <c r="B26" s="16"/>
      <c r="C26" s="16"/>
      <c r="D26" s="16"/>
      <c r="E26" s="16"/>
      <c r="F26" s="9"/>
      <c r="G26" s="16"/>
      <c r="H26" s="16"/>
      <c r="I26" s="16"/>
      <c r="J26" s="16"/>
      <c r="K26" s="16"/>
    </row>
    <row r="27" spans="1:11" x14ac:dyDescent="0.35">
      <c r="A27" s="17"/>
      <c r="B27" s="16"/>
      <c r="C27" s="16"/>
      <c r="D27" s="16"/>
      <c r="E27" s="16"/>
      <c r="F27" s="9"/>
      <c r="G27" s="16"/>
      <c r="H27" s="16"/>
      <c r="I27" s="16"/>
      <c r="J27" s="16"/>
      <c r="K27" s="16"/>
    </row>
    <row r="28" spans="1:11" x14ac:dyDescent="0.35">
      <c r="A28" s="16"/>
      <c r="B28" s="16"/>
      <c r="C28" s="16"/>
      <c r="D28" s="16"/>
      <c r="E28" s="16"/>
      <c r="F28" s="9"/>
      <c r="G28" s="16"/>
      <c r="H28" s="16"/>
      <c r="I28" s="16"/>
      <c r="J28" s="16"/>
      <c r="K28" s="16"/>
    </row>
    <row r="29" spans="1:11" x14ac:dyDescent="0.35">
      <c r="A29" s="16"/>
      <c r="B29" s="16"/>
      <c r="C29" s="16"/>
      <c r="D29" s="16"/>
      <c r="E29" s="16"/>
      <c r="F29" s="9"/>
      <c r="G29" s="16"/>
      <c r="H29" s="16"/>
      <c r="I29" s="16"/>
      <c r="J29" s="16"/>
      <c r="K29" s="16"/>
    </row>
    <row r="30" spans="1:11" x14ac:dyDescent="0.35">
      <c r="A30" s="16"/>
      <c r="B30" s="16"/>
      <c r="C30" s="16"/>
      <c r="D30" s="16"/>
      <c r="E30" s="16"/>
      <c r="F30" s="9"/>
      <c r="G30" s="16"/>
      <c r="H30" s="16"/>
      <c r="I30" s="16"/>
      <c r="J30" s="16"/>
      <c r="K30" s="16"/>
    </row>
    <row r="31" spans="1:11" x14ac:dyDescent="0.35">
      <c r="A31" s="16"/>
      <c r="B31" s="16"/>
      <c r="C31" s="16"/>
      <c r="D31" s="16"/>
      <c r="E31" s="16"/>
      <c r="F31" s="9"/>
      <c r="G31" s="16"/>
      <c r="H31" s="16"/>
      <c r="I31" s="16"/>
      <c r="J31" s="16"/>
      <c r="K31" s="16"/>
    </row>
    <row r="32" spans="1:11" x14ac:dyDescent="0.35">
      <c r="A32" s="16"/>
      <c r="B32" s="16"/>
      <c r="C32" s="16"/>
      <c r="D32" s="16"/>
      <c r="E32" s="16"/>
      <c r="F32" s="9"/>
      <c r="G32" s="16"/>
      <c r="H32" s="16"/>
      <c r="I32" s="16"/>
      <c r="J32" s="16"/>
      <c r="K32" s="16"/>
    </row>
    <row r="33" spans="1:11" x14ac:dyDescent="0.35">
      <c r="A33" s="16"/>
      <c r="B33" s="16"/>
      <c r="C33" s="16"/>
      <c r="D33" s="16"/>
      <c r="E33" s="16"/>
      <c r="F33" s="9"/>
      <c r="G33" s="16"/>
      <c r="H33" s="16"/>
      <c r="I33" s="16"/>
      <c r="J33" s="16"/>
      <c r="K33" s="16"/>
    </row>
    <row r="34" spans="1:11" x14ac:dyDescent="0.35">
      <c r="A34" s="16"/>
      <c r="B34" s="16"/>
      <c r="C34" s="16"/>
      <c r="D34" s="16"/>
      <c r="E34" s="16"/>
      <c r="F34" s="9"/>
      <c r="G34" s="16"/>
      <c r="H34" s="16"/>
      <c r="I34" s="16"/>
      <c r="J34" s="16"/>
      <c r="K34" s="16"/>
    </row>
    <row r="35" spans="1:11" x14ac:dyDescent="0.35">
      <c r="A35" s="16"/>
      <c r="B35" s="16"/>
      <c r="C35" s="16"/>
      <c r="D35" s="16"/>
      <c r="E35" s="16"/>
      <c r="F35" s="9"/>
      <c r="G35" s="16"/>
      <c r="H35" s="16"/>
      <c r="I35" s="16"/>
      <c r="J35" s="16"/>
      <c r="K35" s="16"/>
    </row>
    <row r="36" spans="1:11" x14ac:dyDescent="0.35">
      <c r="A36" s="16"/>
      <c r="B36" s="16"/>
      <c r="C36" s="16"/>
      <c r="D36" s="16"/>
      <c r="E36" s="16"/>
      <c r="F36" s="9"/>
      <c r="G36" s="16"/>
      <c r="H36" s="16"/>
      <c r="I36" s="16"/>
      <c r="J36" s="16"/>
      <c r="K36" s="16"/>
    </row>
    <row r="37" spans="1:11" x14ac:dyDescent="0.35">
      <c r="A37" s="16"/>
      <c r="B37" s="16"/>
      <c r="C37" s="16"/>
      <c r="D37" s="16"/>
      <c r="E37" s="16"/>
      <c r="F37" s="9"/>
      <c r="G37" s="16"/>
      <c r="H37" s="16"/>
      <c r="I37" s="16"/>
      <c r="J37" s="16"/>
      <c r="K37" s="16"/>
    </row>
    <row r="38" spans="1:11" x14ac:dyDescent="0.35">
      <c r="A38" s="16"/>
      <c r="B38" s="16"/>
      <c r="C38" s="16"/>
      <c r="D38" s="16"/>
      <c r="E38" s="16"/>
      <c r="F38" s="9"/>
      <c r="G38" s="16"/>
      <c r="H38" s="16"/>
      <c r="I38" s="16"/>
      <c r="J38" s="16"/>
      <c r="K38" s="16"/>
    </row>
    <row r="39" spans="1:11" x14ac:dyDescent="0.35">
      <c r="A39" s="16"/>
      <c r="B39" s="16"/>
      <c r="C39" s="16"/>
      <c r="D39" s="16"/>
      <c r="E39" s="16"/>
      <c r="F39" s="9"/>
      <c r="G39" s="16"/>
      <c r="H39" s="16"/>
      <c r="I39" s="16"/>
      <c r="J39" s="16"/>
      <c r="K39" s="16"/>
    </row>
    <row r="40" spans="1:11" x14ac:dyDescent="0.35">
      <c r="A40" s="16"/>
      <c r="B40" s="16"/>
      <c r="C40" s="16"/>
      <c r="D40" s="16"/>
      <c r="E40" s="16"/>
      <c r="F40" s="9"/>
      <c r="G40" s="16"/>
      <c r="H40" s="16"/>
      <c r="I40" s="16"/>
      <c r="J40" s="16"/>
      <c r="K40" s="16"/>
    </row>
    <row r="41" spans="1:11" x14ac:dyDescent="0.35">
      <c r="A41" s="16"/>
      <c r="B41" s="16"/>
      <c r="C41" s="16"/>
      <c r="D41" s="16"/>
      <c r="E41" s="16"/>
      <c r="F41" s="9"/>
      <c r="G41" s="16"/>
      <c r="H41" s="16"/>
      <c r="I41" s="16"/>
      <c r="J41" s="16"/>
      <c r="K41" s="16"/>
    </row>
    <row r="42" spans="1:11" x14ac:dyDescent="0.35">
      <c r="A42" s="16"/>
      <c r="B42" s="16"/>
      <c r="C42" s="16"/>
      <c r="D42" s="16"/>
      <c r="E42" s="16"/>
      <c r="F42" s="9"/>
      <c r="G42" s="16"/>
      <c r="H42" s="16"/>
      <c r="I42" s="16"/>
      <c r="J42" s="16"/>
      <c r="K42" s="16"/>
    </row>
    <row r="43" spans="1:11" x14ac:dyDescent="0.35">
      <c r="A43" s="16"/>
      <c r="B43" s="16"/>
      <c r="C43" s="16"/>
      <c r="D43" s="16"/>
      <c r="E43" s="16"/>
      <c r="F43" s="9"/>
      <c r="G43" s="16"/>
      <c r="H43" s="16"/>
      <c r="I43" s="16"/>
      <c r="J43" s="16"/>
      <c r="K43" s="16"/>
    </row>
    <row r="44" spans="1:11" x14ac:dyDescent="0.35">
      <c r="A44" s="16"/>
      <c r="B44" s="16"/>
      <c r="C44" s="16"/>
      <c r="D44" s="16"/>
      <c r="E44" s="16"/>
      <c r="F44" s="9"/>
      <c r="G44" s="16"/>
      <c r="H44" s="16"/>
      <c r="I44" s="16"/>
      <c r="J44" s="16"/>
      <c r="K44" s="16"/>
    </row>
    <row r="45" spans="1:11" x14ac:dyDescent="0.35">
      <c r="A45" s="16"/>
      <c r="B45" s="16"/>
      <c r="C45" s="16"/>
      <c r="D45" s="16"/>
      <c r="E45" s="16"/>
      <c r="F45" s="9"/>
      <c r="G45" s="16"/>
      <c r="H45" s="16"/>
      <c r="I45" s="16"/>
      <c r="J45" s="16"/>
      <c r="K45" s="16"/>
    </row>
    <row r="46" spans="1:11" x14ac:dyDescent="0.35">
      <c r="A46" s="16"/>
      <c r="B46" s="16"/>
      <c r="C46" s="16"/>
      <c r="D46" s="16"/>
      <c r="E46" s="16"/>
      <c r="F46" s="9"/>
      <c r="G46" s="16"/>
      <c r="H46" s="16"/>
      <c r="I46" s="16"/>
      <c r="J46" s="16"/>
      <c r="K46" s="16"/>
    </row>
    <row r="47" spans="1:11" x14ac:dyDescent="0.35">
      <c r="A47" s="16"/>
      <c r="B47" s="16"/>
      <c r="C47" s="16"/>
      <c r="D47" s="16"/>
      <c r="E47" s="16"/>
      <c r="F47" s="9"/>
      <c r="G47" s="16"/>
      <c r="H47" s="16"/>
      <c r="I47" s="16"/>
      <c r="J47" s="16"/>
      <c r="K47" s="16"/>
    </row>
    <row r="48" spans="1:11" x14ac:dyDescent="0.35">
      <c r="A48" s="16"/>
      <c r="B48" s="16"/>
      <c r="C48" s="16"/>
      <c r="D48" s="16"/>
      <c r="E48" s="16"/>
      <c r="F48" s="9"/>
      <c r="G48" s="16"/>
      <c r="H48" s="16"/>
      <c r="I48" s="16"/>
      <c r="J48" s="16"/>
      <c r="K48" s="16"/>
    </row>
    <row r="49" spans="1:11" x14ac:dyDescent="0.35">
      <c r="A49" s="16"/>
      <c r="B49" s="16"/>
      <c r="C49" s="16"/>
      <c r="D49" s="16"/>
      <c r="E49" s="16"/>
      <c r="F49" s="9"/>
      <c r="G49" s="16"/>
      <c r="H49" s="16"/>
      <c r="I49" s="16"/>
      <c r="J49" s="16"/>
      <c r="K49" s="16"/>
    </row>
  </sheetData>
  <mergeCells count="2">
    <mergeCell ref="A1:E1"/>
    <mergeCell ref="G1:K1"/>
  </mergeCells>
  <pageMargins left="0.7" right="0.7" top="0.75" bottom="0.75" header="0.3" footer="0.3"/>
  <pageSetup paperSize="9"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9">
    <tabColor rgb="FFFFC000"/>
  </sheetPr>
  <dimension ref="A1:BZ92"/>
  <sheetViews>
    <sheetView tabSelected="1" zoomScale="85" zoomScaleNormal="85" workbookViewId="0">
      <pane ySplit="3" topLeftCell="A21" activePane="bottomLeft" state="frozen"/>
      <selection pane="bottomLeft" activeCell="A22" sqref="A22"/>
    </sheetView>
  </sheetViews>
  <sheetFormatPr baseColWidth="10" defaultColWidth="11.453125" defaultRowHeight="14.5" x14ac:dyDescent="0.35"/>
  <cols>
    <col min="1" max="1" width="7.26953125" style="3" customWidth="1"/>
    <col min="2" max="2" width="51.453125" style="22" bestFit="1" customWidth="1"/>
    <col min="3" max="3" width="10.81640625" style="22" hidden="1" customWidth="1"/>
    <col min="4" max="4" width="10.453125" style="22" customWidth="1"/>
    <col min="5" max="5" width="37.453125" style="22" bestFit="1" customWidth="1"/>
    <col min="6" max="6" width="15.26953125" style="22" customWidth="1"/>
    <col min="7" max="7" width="11.1796875" style="22" customWidth="1"/>
    <col min="8" max="8" width="10.81640625" style="22" bestFit="1" customWidth="1"/>
    <col min="9" max="9" width="11.1796875" style="22" customWidth="1"/>
    <col min="10" max="10" width="12.1796875" style="22" customWidth="1"/>
    <col min="11" max="11" width="5.453125" style="22" bestFit="1" customWidth="1"/>
    <col min="12" max="12" width="21.7265625" style="22" customWidth="1"/>
    <col min="13" max="13" width="21.7265625" style="72" customWidth="1"/>
    <col min="14" max="14" width="11.453125" style="3"/>
    <col min="15" max="15" width="7.26953125" style="3" customWidth="1"/>
    <col min="16" max="16" width="38.08984375" style="22" customWidth="1"/>
    <col min="17" max="17" width="6.26953125" style="22" hidden="1" customWidth="1"/>
    <col min="18" max="18" width="10.54296875" style="22" customWidth="1"/>
    <col min="19" max="19" width="15.81640625" style="22" customWidth="1"/>
    <col min="20" max="20" width="10.26953125" style="22" customWidth="1"/>
    <col min="21" max="21" width="9.7265625" style="22" customWidth="1"/>
    <col min="22" max="22" width="14.54296875" style="22" customWidth="1"/>
    <col min="23" max="23" width="12.1796875" style="22" customWidth="1"/>
    <col min="24" max="24" width="9.26953125" style="22" customWidth="1"/>
    <col min="25" max="25" width="6.26953125" style="22" customWidth="1"/>
    <col min="26" max="26" width="31.7265625" style="22" customWidth="1"/>
    <col min="27" max="27" width="11.453125" style="3"/>
    <col min="28" max="28" width="7.26953125" customWidth="1"/>
    <col min="29" max="29" width="22.26953125" style="22" customWidth="1"/>
    <col min="30" max="30" width="6.26953125" style="22" customWidth="1"/>
    <col min="31" max="31" width="7.54296875" style="22" customWidth="1"/>
    <col min="32" max="32" width="10.7265625" style="22" customWidth="1"/>
    <col min="33" max="33" width="10.26953125" style="22" customWidth="1"/>
    <col min="34" max="34" width="9.7265625" style="22" customWidth="1"/>
    <col min="35" max="35" width="11.453125" style="22" customWidth="1"/>
    <col min="36" max="36" width="9.453125" style="22" customWidth="1"/>
    <col min="37" max="37" width="9.26953125" style="22" customWidth="1"/>
    <col min="38" max="38" width="6.26953125" style="22" customWidth="1"/>
    <col min="39" max="39" width="31.7265625" style="22" customWidth="1"/>
    <col min="41" max="41" width="7.26953125" customWidth="1"/>
    <col min="42" max="42" width="22.26953125" customWidth="1"/>
    <col min="43" max="43" width="6.26953125" customWidth="1"/>
    <col min="44" max="44" width="7.54296875" customWidth="1"/>
    <col min="45" max="45" width="10.7265625" customWidth="1"/>
    <col min="46" max="46" width="10.26953125" customWidth="1"/>
    <col min="47" max="47" width="9.7265625" customWidth="1"/>
    <col min="48" max="48" width="11.453125" customWidth="1"/>
    <col min="49" max="49" width="9.453125" customWidth="1"/>
    <col min="50" max="50" width="9.26953125" customWidth="1"/>
    <col min="51" max="51" width="6.26953125" customWidth="1"/>
    <col min="52" max="52" width="31.7265625" customWidth="1"/>
    <col min="53" max="53" width="11.453125" style="3"/>
    <col min="54" max="54" width="7.26953125" customWidth="1"/>
    <col min="55" max="55" width="22.26953125" customWidth="1"/>
    <col min="56" max="56" width="6.26953125" customWidth="1"/>
    <col min="57" max="57" width="7.54296875" customWidth="1"/>
    <col min="58" max="58" width="10.7265625" customWidth="1"/>
    <col min="59" max="59" width="10.26953125" customWidth="1"/>
    <col min="60" max="60" width="9.7265625" customWidth="1"/>
    <col min="61" max="61" width="11.453125" customWidth="1"/>
    <col min="62" max="62" width="9.453125" customWidth="1"/>
    <col min="63" max="63" width="9.26953125" customWidth="1"/>
    <col min="64" max="64" width="6.26953125" customWidth="1"/>
    <col min="65" max="65" width="31.7265625" customWidth="1"/>
    <col min="67" max="67" width="7.26953125" customWidth="1"/>
    <col min="68" max="68" width="22.26953125" customWidth="1"/>
    <col min="69" max="69" width="6.26953125" customWidth="1"/>
    <col min="70" max="70" width="7.54296875" customWidth="1"/>
    <col min="71" max="71" width="10.7265625" customWidth="1"/>
    <col min="72" max="72" width="10.26953125" customWidth="1"/>
    <col min="73" max="73" width="9.7265625" customWidth="1"/>
    <col min="74" max="74" width="11.453125" customWidth="1"/>
    <col min="75" max="75" width="9.453125" customWidth="1"/>
    <col min="76" max="76" width="9.26953125" customWidth="1"/>
    <col min="77" max="77" width="6.26953125" customWidth="1"/>
    <col min="78" max="78" width="31.7265625" customWidth="1"/>
    <col min="79" max="16384" width="11.453125" style="3"/>
  </cols>
  <sheetData>
    <row r="1" spans="1:78" x14ac:dyDescent="0.35">
      <c r="B1" s="93" t="s">
        <v>67</v>
      </c>
      <c r="C1" s="93"/>
      <c r="D1" s="93"/>
      <c r="E1" s="93"/>
      <c r="F1" s="93"/>
      <c r="G1" s="93"/>
      <c r="H1" s="93"/>
      <c r="I1" s="93"/>
      <c r="J1" s="93"/>
      <c r="K1" s="93"/>
      <c r="L1" s="93"/>
      <c r="M1" s="69"/>
      <c r="P1" s="93" t="s">
        <v>68</v>
      </c>
      <c r="Q1" s="93"/>
      <c r="R1" s="93"/>
      <c r="S1" s="93"/>
      <c r="T1" s="93"/>
      <c r="U1" s="93"/>
      <c r="V1" s="93"/>
      <c r="W1" s="93"/>
      <c r="X1" s="93"/>
      <c r="Y1" s="93"/>
      <c r="Z1" s="93"/>
      <c r="AC1" s="93" t="s">
        <v>68</v>
      </c>
      <c r="AD1" s="93"/>
      <c r="AE1" s="93"/>
      <c r="AF1" s="93"/>
      <c r="AG1" s="93"/>
      <c r="AH1" s="93"/>
      <c r="AI1" s="93"/>
      <c r="AJ1" s="93"/>
      <c r="AK1" s="93"/>
      <c r="AL1" s="93"/>
      <c r="AM1" s="93"/>
      <c r="BC1" t="e">
        <f>CONCATENATE("Travaux de création réalisés par ",#REF!)</f>
        <v>#REF!</v>
      </c>
      <c r="BP1" t="e">
        <f>CONCATENATE("Travaux de création réalisés par ",#REF!)</f>
        <v>#REF!</v>
      </c>
    </row>
    <row r="2" spans="1:78" s="7" customFormat="1" ht="54" x14ac:dyDescent="0.35">
      <c r="A2" s="12" t="s">
        <v>45</v>
      </c>
      <c r="B2" s="13" t="s">
        <v>142</v>
      </c>
      <c r="C2" s="13" t="s">
        <v>47</v>
      </c>
      <c r="D2" s="13" t="s">
        <v>48</v>
      </c>
      <c r="E2" s="13" t="s">
        <v>10</v>
      </c>
      <c r="F2" s="13" t="s">
        <v>12</v>
      </c>
      <c r="G2" s="13" t="s">
        <v>14</v>
      </c>
      <c r="H2" s="13" t="s">
        <v>586</v>
      </c>
      <c r="I2" s="13" t="s">
        <v>587</v>
      </c>
      <c r="J2" s="13" t="s">
        <v>588</v>
      </c>
      <c r="K2" s="13" t="s">
        <v>49</v>
      </c>
      <c r="L2" s="13" t="s">
        <v>13</v>
      </c>
      <c r="M2" s="13" t="s">
        <v>354</v>
      </c>
      <c r="N2" s="2"/>
      <c r="O2" s="12" t="s">
        <v>45</v>
      </c>
      <c r="P2" s="13" t="s">
        <v>142</v>
      </c>
      <c r="Q2" s="13" t="s">
        <v>47</v>
      </c>
      <c r="R2" s="13" t="s">
        <v>48</v>
      </c>
      <c r="S2" s="13" t="s">
        <v>10</v>
      </c>
      <c r="T2" s="13" t="s">
        <v>12</v>
      </c>
      <c r="U2" s="13" t="s">
        <v>14</v>
      </c>
      <c r="V2" s="13" t="s">
        <v>586</v>
      </c>
      <c r="W2" s="13" t="s">
        <v>587</v>
      </c>
      <c r="X2" s="13" t="s">
        <v>588</v>
      </c>
      <c r="Y2" s="13" t="s">
        <v>49</v>
      </c>
      <c r="Z2" s="13" t="s">
        <v>13</v>
      </c>
      <c r="AA2" s="13" t="s">
        <v>354</v>
      </c>
      <c r="AB2"/>
      <c r="AC2" s="13" t="s">
        <v>46</v>
      </c>
      <c r="AD2" s="13" t="s">
        <v>47</v>
      </c>
      <c r="AE2" s="13" t="s">
        <v>48</v>
      </c>
      <c r="AF2" s="13" t="s">
        <v>10</v>
      </c>
      <c r="AG2" s="13" t="s">
        <v>12</v>
      </c>
      <c r="AH2" s="13" t="s">
        <v>14</v>
      </c>
      <c r="AI2" s="13" t="e">
        <f>CONCATENATE("Coût prévisionnel actualisé au 31/12/",#REF!,
" (TP12a) en k€")</f>
        <v>#REF!</v>
      </c>
      <c r="AJ2" s="13" t="e">
        <f>CONCATENATE("Coûts estimés au 31/12/",#REF!," en k€")</f>
        <v>#REF!</v>
      </c>
      <c r="AK2" s="13" t="e">
        <f>CONCATENATE("Sommes déjà dépensées au 31/12/",#REF!,
" en k€")</f>
        <v>#REF!</v>
      </c>
      <c r="AL2" s="13" t="s">
        <v>49</v>
      </c>
      <c r="AM2" s="13" t="s">
        <v>13</v>
      </c>
      <c r="AN2"/>
      <c r="AO2"/>
      <c r="AP2"/>
      <c r="AQ2"/>
      <c r="AR2"/>
      <c r="AS2"/>
      <c r="AT2"/>
      <c r="AU2"/>
      <c r="AV2"/>
      <c r="AW2"/>
      <c r="AX2"/>
      <c r="AY2"/>
      <c r="AZ2"/>
      <c r="BA2" s="3"/>
      <c r="BB2"/>
      <c r="BC2"/>
      <c r="BD2"/>
      <c r="BE2"/>
      <c r="BF2"/>
      <c r="BG2"/>
      <c r="BH2"/>
      <c r="BI2"/>
      <c r="BJ2"/>
      <c r="BK2"/>
      <c r="BL2"/>
      <c r="BM2"/>
      <c r="BN2"/>
      <c r="BO2"/>
      <c r="BP2"/>
      <c r="BQ2"/>
      <c r="BR2"/>
      <c r="BS2"/>
      <c r="BT2"/>
      <c r="BU2"/>
      <c r="BV2"/>
      <c r="BW2"/>
      <c r="BX2"/>
      <c r="BY2"/>
      <c r="BZ2"/>
    </row>
    <row r="3" spans="1:78" ht="126" customHeight="1" x14ac:dyDescent="0.35">
      <c r="A3" s="34"/>
      <c r="B3" s="70" t="s">
        <v>15</v>
      </c>
      <c r="C3" s="70" t="s">
        <v>53</v>
      </c>
      <c r="D3" s="70" t="s">
        <v>54</v>
      </c>
      <c r="E3" s="70" t="s">
        <v>55</v>
      </c>
      <c r="F3" s="70" t="s">
        <v>56</v>
      </c>
      <c r="G3" s="70"/>
      <c r="H3" s="70"/>
      <c r="I3" s="70"/>
      <c r="J3" s="70"/>
      <c r="K3" s="70" t="s">
        <v>57</v>
      </c>
      <c r="L3" s="70" t="s">
        <v>58</v>
      </c>
      <c r="M3" s="74"/>
      <c r="N3" s="21"/>
      <c r="O3"/>
      <c r="P3" s="70" t="s">
        <v>15</v>
      </c>
      <c r="Q3" s="70" t="s">
        <v>53</v>
      </c>
      <c r="R3" s="70" t="s">
        <v>54</v>
      </c>
      <c r="S3" s="70" t="s">
        <v>55</v>
      </c>
      <c r="T3" s="70" t="s">
        <v>56</v>
      </c>
      <c r="U3" s="70"/>
      <c r="V3" s="70"/>
      <c r="W3" s="70"/>
      <c r="X3" s="70"/>
      <c r="Y3" s="70" t="s">
        <v>57</v>
      </c>
      <c r="Z3" s="70" t="s">
        <v>58</v>
      </c>
      <c r="AA3" s="85"/>
      <c r="AC3" s="23" t="s">
        <v>15</v>
      </c>
      <c r="AD3" s="23" t="s">
        <v>53</v>
      </c>
      <c r="AE3" s="23" t="s">
        <v>54</v>
      </c>
      <c r="AF3" s="23" t="s">
        <v>55</v>
      </c>
      <c r="AG3" s="23" t="s">
        <v>56</v>
      </c>
      <c r="AH3" s="23"/>
      <c r="AI3" s="23"/>
      <c r="AJ3" s="23"/>
      <c r="AK3" s="23"/>
      <c r="AL3" s="23" t="s">
        <v>57</v>
      </c>
      <c r="AM3" s="23" t="s">
        <v>58</v>
      </c>
      <c r="BA3" s="21"/>
    </row>
    <row r="4" spans="1:78" ht="27" customHeight="1" x14ac:dyDescent="0.35">
      <c r="A4" s="21" t="s">
        <v>59</v>
      </c>
      <c r="B4" s="25" t="s">
        <v>102</v>
      </c>
      <c r="C4" s="25" t="s">
        <v>355</v>
      </c>
      <c r="D4" s="25" t="s">
        <v>21</v>
      </c>
      <c r="E4" s="25" t="s">
        <v>29</v>
      </c>
      <c r="F4" s="55">
        <v>2030</v>
      </c>
      <c r="G4" s="83">
        <v>82700</v>
      </c>
      <c r="H4" s="83">
        <v>92922.145922746786</v>
      </c>
      <c r="I4" s="83">
        <v>92922.145922746786</v>
      </c>
      <c r="J4" s="83">
        <v>194</v>
      </c>
      <c r="K4" s="83" t="s">
        <v>21</v>
      </c>
      <c r="L4" s="83"/>
      <c r="M4" s="74">
        <v>194</v>
      </c>
      <c r="N4" s="21"/>
      <c r="O4" t="s">
        <v>1</v>
      </c>
      <c r="P4" s="25" t="s">
        <v>235</v>
      </c>
      <c r="Q4" s="25"/>
      <c r="R4" s="25" t="s">
        <v>21</v>
      </c>
      <c r="S4" s="87" t="s">
        <v>360</v>
      </c>
      <c r="T4" s="25">
        <v>2033</v>
      </c>
      <c r="U4" s="25">
        <v>8550</v>
      </c>
      <c r="V4" s="25">
        <v>9610.2000000000007</v>
      </c>
      <c r="W4" s="25">
        <v>9610.2000000000007</v>
      </c>
      <c r="X4" s="25"/>
      <c r="Y4" s="25" t="s">
        <v>21</v>
      </c>
      <c r="Z4" s="25"/>
      <c r="AA4" s="84"/>
      <c r="AC4" s="24"/>
      <c r="AD4" s="24"/>
      <c r="AE4" s="24"/>
      <c r="AF4" s="24"/>
      <c r="AG4" s="24"/>
      <c r="AH4" s="24"/>
      <c r="AI4" s="24"/>
      <c r="AJ4" s="24"/>
      <c r="AK4" s="24"/>
      <c r="AL4" s="24"/>
      <c r="AM4" s="24"/>
      <c r="BA4" s="21"/>
    </row>
    <row r="5" spans="1:78" ht="29" x14ac:dyDescent="0.35">
      <c r="A5" s="3" t="s">
        <v>59</v>
      </c>
      <c r="B5" s="75" t="s">
        <v>101</v>
      </c>
      <c r="C5" s="75" t="s">
        <v>355</v>
      </c>
      <c r="D5" s="75" t="s">
        <v>21</v>
      </c>
      <c r="E5" s="87" t="s">
        <v>360</v>
      </c>
      <c r="F5" s="77">
        <v>2032</v>
      </c>
      <c r="G5" s="73">
        <v>830</v>
      </c>
      <c r="H5" s="73">
        <v>932.59227467811161</v>
      </c>
      <c r="I5" s="73">
        <v>932.59227467811161</v>
      </c>
      <c r="J5" s="73">
        <v>0</v>
      </c>
      <c r="K5" s="73" t="s">
        <v>21</v>
      </c>
      <c r="L5" s="73"/>
      <c r="M5" s="73">
        <v>0</v>
      </c>
      <c r="N5" s="21"/>
      <c r="O5" t="s">
        <v>1</v>
      </c>
      <c r="P5" s="76" t="s">
        <v>236</v>
      </c>
      <c r="Q5" s="76"/>
      <c r="R5" s="76" t="s">
        <v>21</v>
      </c>
      <c r="S5" s="76" t="s">
        <v>3</v>
      </c>
      <c r="T5" s="76">
        <v>2029</v>
      </c>
      <c r="U5" s="76">
        <v>8000</v>
      </c>
      <c r="V5" s="76">
        <v>8992</v>
      </c>
      <c r="W5" s="76">
        <v>8992</v>
      </c>
      <c r="X5" s="76">
        <v>32</v>
      </c>
      <c r="Y5" s="76" t="s">
        <v>21</v>
      </c>
      <c r="Z5" s="76"/>
      <c r="AA5" s="78"/>
      <c r="AC5" s="24"/>
      <c r="AD5" s="24"/>
      <c r="AE5" s="24"/>
      <c r="AF5" s="24"/>
      <c r="AG5" s="24"/>
      <c r="AH5" s="24"/>
      <c r="AI5" s="24"/>
      <c r="AJ5" s="24"/>
      <c r="AK5" s="24"/>
      <c r="AL5" s="24"/>
      <c r="AM5" s="24"/>
      <c r="BA5" s="21"/>
    </row>
    <row r="6" spans="1:78" ht="58" x14ac:dyDescent="0.35">
      <c r="A6" s="3" t="s">
        <v>59</v>
      </c>
      <c r="B6" s="75" t="s">
        <v>224</v>
      </c>
      <c r="C6" s="75" t="s">
        <v>355</v>
      </c>
      <c r="D6" s="75" t="s">
        <v>21</v>
      </c>
      <c r="E6" s="87" t="s">
        <v>360</v>
      </c>
      <c r="F6" s="77">
        <v>2035</v>
      </c>
      <c r="G6" s="73">
        <v>80</v>
      </c>
      <c r="H6" s="73">
        <v>89.888412017167383</v>
      </c>
      <c r="I6" s="73">
        <v>89.888412017167383</v>
      </c>
      <c r="J6" s="73">
        <v>0</v>
      </c>
      <c r="K6" s="73" t="s">
        <v>21</v>
      </c>
      <c r="L6" s="73"/>
      <c r="M6" s="73">
        <v>0</v>
      </c>
      <c r="N6" s="21"/>
      <c r="O6" t="s">
        <v>1</v>
      </c>
      <c r="P6" t="s">
        <v>237</v>
      </c>
      <c r="Q6"/>
      <c r="R6" t="s">
        <v>21</v>
      </c>
      <c r="S6" s="87" t="s">
        <v>360</v>
      </c>
      <c r="T6">
        <v>2033</v>
      </c>
      <c r="U6">
        <v>7320</v>
      </c>
      <c r="V6">
        <v>8227.68</v>
      </c>
      <c r="W6">
        <v>8227.68</v>
      </c>
      <c r="X6"/>
      <c r="Y6" t="s">
        <v>21</v>
      </c>
      <c r="Z6"/>
      <c r="AA6" s="78"/>
      <c r="AC6" s="24"/>
      <c r="AD6" s="24"/>
      <c r="AE6" s="24"/>
      <c r="AF6" s="24"/>
      <c r="AG6" s="24"/>
      <c r="AH6" s="24"/>
      <c r="AI6" s="24"/>
      <c r="AJ6" s="24"/>
      <c r="AK6" s="24"/>
      <c r="AL6" s="24"/>
      <c r="AM6" s="24"/>
      <c r="BA6" s="21"/>
    </row>
    <row r="7" spans="1:78" x14ac:dyDescent="0.35">
      <c r="A7" s="3" t="s">
        <v>59</v>
      </c>
      <c r="B7" s="75" t="s">
        <v>103</v>
      </c>
      <c r="C7" s="75" t="s">
        <v>355</v>
      </c>
      <c r="D7" s="75" t="s">
        <v>21</v>
      </c>
      <c r="E7" s="75" t="s">
        <v>3</v>
      </c>
      <c r="F7" s="77">
        <v>2029</v>
      </c>
      <c r="G7" s="73">
        <v>5320</v>
      </c>
      <c r="H7" s="73">
        <v>5977.5793991416313</v>
      </c>
      <c r="I7" s="73">
        <v>8715</v>
      </c>
      <c r="J7" s="73">
        <v>20</v>
      </c>
      <c r="K7" s="73" t="s">
        <v>21</v>
      </c>
      <c r="L7" s="73"/>
      <c r="M7" s="73">
        <v>20</v>
      </c>
      <c r="N7" s="21"/>
      <c r="O7" t="s">
        <v>1</v>
      </c>
      <c r="P7" t="s">
        <v>238</v>
      </c>
      <c r="Q7"/>
      <c r="R7" t="s">
        <v>23</v>
      </c>
      <c r="S7" t="s">
        <v>4</v>
      </c>
      <c r="T7" t="s">
        <v>239</v>
      </c>
      <c r="U7">
        <v>6500</v>
      </c>
      <c r="V7">
        <v>7306</v>
      </c>
      <c r="W7">
        <v>7306</v>
      </c>
      <c r="X7">
        <v>155</v>
      </c>
      <c r="Y7" t="s">
        <v>23</v>
      </c>
      <c r="Z7" t="s">
        <v>240</v>
      </c>
      <c r="AA7" s="79">
        <v>7306.0000000000009</v>
      </c>
      <c r="AC7" s="24"/>
      <c r="AD7" s="24"/>
      <c r="AE7" s="24"/>
      <c r="AF7" s="24"/>
      <c r="AG7" s="24"/>
      <c r="AH7" s="24"/>
      <c r="AI7" s="24"/>
      <c r="AJ7" s="24"/>
      <c r="AK7" s="24"/>
      <c r="AL7" s="24"/>
      <c r="AM7" s="24"/>
      <c r="BA7" s="21"/>
    </row>
    <row r="8" spans="1:78" ht="29" x14ac:dyDescent="0.35">
      <c r="A8" s="21" t="s">
        <v>59</v>
      </c>
      <c r="B8" s="75" t="s">
        <v>104</v>
      </c>
      <c r="C8" s="75" t="s">
        <v>355</v>
      </c>
      <c r="D8" s="75" t="s">
        <v>21</v>
      </c>
      <c r="E8" s="87" t="s">
        <v>360</v>
      </c>
      <c r="F8" s="77">
        <v>2033</v>
      </c>
      <c r="G8" s="73">
        <v>720</v>
      </c>
      <c r="H8" s="73">
        <v>808.99570815450647</v>
      </c>
      <c r="I8" s="73">
        <v>808.99570815450647</v>
      </c>
      <c r="J8" s="73">
        <v>0</v>
      </c>
      <c r="K8" s="73" t="s">
        <v>21</v>
      </c>
      <c r="L8" s="73"/>
      <c r="M8" s="73">
        <v>0</v>
      </c>
      <c r="N8" s="21"/>
      <c r="O8" t="s">
        <v>1</v>
      </c>
      <c r="P8" s="76" t="s">
        <v>241</v>
      </c>
      <c r="Q8" s="76"/>
      <c r="R8" s="76" t="s">
        <v>21</v>
      </c>
      <c r="S8" s="76" t="s">
        <v>29</v>
      </c>
      <c r="T8" s="76">
        <v>2030</v>
      </c>
      <c r="U8" s="76">
        <v>6320</v>
      </c>
      <c r="V8" s="76">
        <v>7103.68</v>
      </c>
      <c r="W8" s="76">
        <v>7103.68</v>
      </c>
      <c r="X8" s="76"/>
      <c r="Y8" s="76" t="s">
        <v>21</v>
      </c>
      <c r="Z8" s="76" t="s">
        <v>242</v>
      </c>
      <c r="AA8" s="78"/>
      <c r="AC8" s="24"/>
      <c r="AD8" s="24"/>
      <c r="AE8" s="24"/>
      <c r="AF8" s="24"/>
      <c r="AG8" s="24"/>
      <c r="AH8" s="24"/>
      <c r="AI8" s="24"/>
      <c r="AJ8" s="24"/>
      <c r="AK8" s="24"/>
      <c r="AL8" s="24"/>
      <c r="AM8" s="24"/>
      <c r="BA8" s="21"/>
    </row>
    <row r="9" spans="1:78" ht="58" x14ac:dyDescent="0.35">
      <c r="A9" s="21" t="s">
        <v>59</v>
      </c>
      <c r="B9" s="75" t="s">
        <v>123</v>
      </c>
      <c r="C9" s="75" t="s">
        <v>355</v>
      </c>
      <c r="D9" s="75" t="s">
        <v>21</v>
      </c>
      <c r="E9" s="75" t="s">
        <v>5</v>
      </c>
      <c r="F9" s="77" t="s">
        <v>220</v>
      </c>
      <c r="G9" s="73">
        <v>6250</v>
      </c>
      <c r="H9" s="73">
        <v>7022.5321888412018</v>
      </c>
      <c r="I9" s="73">
        <v>0</v>
      </c>
      <c r="J9" s="73">
        <v>0</v>
      </c>
      <c r="K9" s="73" t="s">
        <v>23</v>
      </c>
      <c r="L9" s="73" t="s">
        <v>356</v>
      </c>
      <c r="M9" s="73">
        <v>0</v>
      </c>
      <c r="N9" s="21"/>
      <c r="O9" t="s">
        <v>1</v>
      </c>
      <c r="P9" s="76" t="s">
        <v>243</v>
      </c>
      <c r="Q9" s="76"/>
      <c r="R9" s="76" t="s">
        <v>21</v>
      </c>
      <c r="S9" s="87" t="s">
        <v>360</v>
      </c>
      <c r="T9" s="76">
        <v>2033</v>
      </c>
      <c r="U9" s="76">
        <v>6320</v>
      </c>
      <c r="V9" s="76">
        <v>7103.68</v>
      </c>
      <c r="W9" s="76">
        <v>7103.68</v>
      </c>
      <c r="X9" s="76"/>
      <c r="Y9" s="76" t="s">
        <v>21</v>
      </c>
      <c r="Z9" s="76"/>
      <c r="AA9" s="78"/>
      <c r="AC9" s="24"/>
      <c r="AD9" s="24"/>
      <c r="AE9" s="24"/>
      <c r="AF9" s="24"/>
      <c r="AG9" s="24"/>
      <c r="AH9" s="24"/>
      <c r="AI9" s="24"/>
      <c r="AJ9" s="24"/>
      <c r="AK9" s="24"/>
      <c r="AL9" s="24"/>
      <c r="AM9" s="24"/>
      <c r="BA9" s="21"/>
    </row>
    <row r="10" spans="1:78" ht="29" x14ac:dyDescent="0.35">
      <c r="A10" s="21" t="s">
        <v>59</v>
      </c>
      <c r="B10" s="75" t="s">
        <v>225</v>
      </c>
      <c r="C10" s="75" t="s">
        <v>355</v>
      </c>
      <c r="D10" s="75" t="s">
        <v>21</v>
      </c>
      <c r="E10" s="87" t="s">
        <v>360</v>
      </c>
      <c r="F10" s="77">
        <v>2035</v>
      </c>
      <c r="G10" s="73">
        <v>80</v>
      </c>
      <c r="H10" s="73">
        <v>89.888412017167383</v>
      </c>
      <c r="I10" s="73">
        <v>89.888412017167383</v>
      </c>
      <c r="J10" s="73">
        <v>0</v>
      </c>
      <c r="K10" s="73" t="s">
        <v>21</v>
      </c>
      <c r="L10" s="73"/>
      <c r="M10" s="73">
        <v>0</v>
      </c>
      <c r="N10" s="21"/>
      <c r="O10" t="s">
        <v>1</v>
      </c>
      <c r="P10" t="s">
        <v>244</v>
      </c>
      <c r="Q10"/>
      <c r="R10" t="s">
        <v>21</v>
      </c>
      <c r="S10" t="s">
        <v>3</v>
      </c>
      <c r="T10">
        <v>2029</v>
      </c>
      <c r="U10">
        <v>6300</v>
      </c>
      <c r="V10">
        <v>7081.2</v>
      </c>
      <c r="W10">
        <v>7081.2</v>
      </c>
      <c r="X10">
        <v>35</v>
      </c>
      <c r="Y10" t="s">
        <v>21</v>
      </c>
      <c r="Z10" t="s">
        <v>242</v>
      </c>
      <c r="AA10" s="78"/>
      <c r="AC10" s="24"/>
      <c r="AD10" s="24"/>
      <c r="AE10" s="24"/>
      <c r="AF10" s="24"/>
      <c r="AG10" s="24"/>
      <c r="AH10" s="24"/>
      <c r="AI10" s="24"/>
      <c r="AJ10" s="24"/>
      <c r="AK10" s="24"/>
      <c r="AL10" s="24"/>
      <c r="AM10" s="24"/>
      <c r="BA10" s="21"/>
    </row>
    <row r="11" spans="1:78" x14ac:dyDescent="0.35">
      <c r="A11" s="3" t="s">
        <v>59</v>
      </c>
      <c r="B11" s="75" t="s">
        <v>70</v>
      </c>
      <c r="C11" s="75" t="s">
        <v>355</v>
      </c>
      <c r="D11" s="75" t="s">
        <v>21</v>
      </c>
      <c r="E11" s="75" t="s">
        <v>3</v>
      </c>
      <c r="F11" s="77">
        <v>2029</v>
      </c>
      <c r="G11" s="73">
        <v>3720</v>
      </c>
      <c r="H11" s="73">
        <v>4179.811158798283</v>
      </c>
      <c r="I11" s="73">
        <v>4179.811158798283</v>
      </c>
      <c r="J11" s="73">
        <v>10</v>
      </c>
      <c r="K11" s="73" t="s">
        <v>21</v>
      </c>
      <c r="L11" s="73"/>
      <c r="M11" s="73">
        <v>10</v>
      </c>
      <c r="N11" s="21"/>
      <c r="O11" t="s">
        <v>1</v>
      </c>
      <c r="P11" t="s">
        <v>245</v>
      </c>
      <c r="Q11"/>
      <c r="R11" t="s">
        <v>21</v>
      </c>
      <c r="S11" t="s">
        <v>29</v>
      </c>
      <c r="T11">
        <v>2031</v>
      </c>
      <c r="U11">
        <v>6020</v>
      </c>
      <c r="V11">
        <v>6766.48</v>
      </c>
      <c r="W11">
        <v>6766.48</v>
      </c>
      <c r="X11"/>
      <c r="Y11" t="s">
        <v>21</v>
      </c>
      <c r="Z11" t="s">
        <v>242</v>
      </c>
      <c r="AA11" s="78"/>
      <c r="AC11" s="24"/>
      <c r="AD11" s="24"/>
      <c r="AE11" s="24"/>
      <c r="AF11" s="24"/>
      <c r="AG11" s="24"/>
      <c r="AH11" s="24"/>
      <c r="AI11" s="24"/>
      <c r="AJ11" s="24"/>
      <c r="AK11" s="24"/>
      <c r="AL11" s="24"/>
      <c r="AM11" s="24"/>
      <c r="BA11" s="21"/>
    </row>
    <row r="12" spans="1:78" x14ac:dyDescent="0.35">
      <c r="A12" s="3" t="s">
        <v>59</v>
      </c>
      <c r="B12" s="75" t="s">
        <v>105</v>
      </c>
      <c r="C12" s="75" t="s">
        <v>355</v>
      </c>
      <c r="D12" s="75" t="s">
        <v>21</v>
      </c>
      <c r="E12" s="75" t="s">
        <v>29</v>
      </c>
      <c r="F12" s="77">
        <v>2031</v>
      </c>
      <c r="G12" s="73">
        <v>39400</v>
      </c>
      <c r="H12" s="73">
        <v>44270.042918454936</v>
      </c>
      <c r="I12" s="73">
        <v>44270.042918454936</v>
      </c>
      <c r="J12" s="73">
        <v>57.190000000000005</v>
      </c>
      <c r="K12" s="73" t="s">
        <v>21</v>
      </c>
      <c r="L12" s="73"/>
      <c r="M12" s="73">
        <v>57.190000000000005</v>
      </c>
      <c r="N12" s="21"/>
      <c r="O12" t="s">
        <v>1</v>
      </c>
      <c r="P12" t="s">
        <v>246</v>
      </c>
      <c r="Q12"/>
      <c r="R12" t="s">
        <v>21</v>
      </c>
      <c r="S12" t="s">
        <v>3</v>
      </c>
      <c r="T12">
        <v>2033</v>
      </c>
      <c r="U12">
        <v>6020</v>
      </c>
      <c r="V12">
        <v>6766.48</v>
      </c>
      <c r="W12">
        <v>6766.48</v>
      </c>
      <c r="X12">
        <v>10</v>
      </c>
      <c r="Y12" t="s">
        <v>21</v>
      </c>
      <c r="Z12" t="s">
        <v>242</v>
      </c>
      <c r="AA12" s="78"/>
      <c r="AC12" s="24"/>
      <c r="AD12" s="24"/>
      <c r="AE12" s="24"/>
      <c r="AF12" s="24"/>
      <c r="AG12" s="24"/>
      <c r="AH12" s="24"/>
      <c r="AI12" s="24"/>
      <c r="AJ12" s="24"/>
      <c r="AK12" s="24"/>
      <c r="AL12" s="24"/>
      <c r="AM12" s="24"/>
      <c r="BA12" s="21"/>
    </row>
    <row r="13" spans="1:78" ht="58" x14ac:dyDescent="0.35">
      <c r="A13" s="3" t="s">
        <v>59</v>
      </c>
      <c r="B13" s="75" t="s">
        <v>69</v>
      </c>
      <c r="C13" s="75" t="s">
        <v>355</v>
      </c>
      <c r="D13" s="75" t="s">
        <v>23</v>
      </c>
      <c r="E13" s="75" t="s">
        <v>5</v>
      </c>
      <c r="F13" s="77" t="s">
        <v>219</v>
      </c>
      <c r="G13" s="73">
        <v>7900</v>
      </c>
      <c r="H13" s="73">
        <v>8876.4806866952786</v>
      </c>
      <c r="I13" s="73">
        <v>11784</v>
      </c>
      <c r="J13" s="73">
        <v>328</v>
      </c>
      <c r="K13" s="73" t="s">
        <v>23</v>
      </c>
      <c r="L13" s="73" t="s">
        <v>357</v>
      </c>
      <c r="M13" s="73">
        <v>11784</v>
      </c>
      <c r="N13" s="21"/>
      <c r="O13" t="s">
        <v>1</v>
      </c>
      <c r="P13" t="s">
        <v>247</v>
      </c>
      <c r="Q13"/>
      <c r="R13" t="s">
        <v>21</v>
      </c>
      <c r="S13" s="87" t="s">
        <v>360</v>
      </c>
      <c r="T13">
        <v>2031</v>
      </c>
      <c r="U13">
        <v>5820</v>
      </c>
      <c r="V13">
        <v>6541.68</v>
      </c>
      <c r="W13">
        <v>6541.68</v>
      </c>
      <c r="X13"/>
      <c r="Y13" t="s">
        <v>21</v>
      </c>
      <c r="Z13"/>
      <c r="AA13" s="78"/>
      <c r="AC13" s="24"/>
      <c r="AD13" s="24"/>
      <c r="AE13" s="24"/>
      <c r="AF13" s="24"/>
      <c r="AG13" s="24"/>
      <c r="AH13" s="24"/>
      <c r="AI13" s="24"/>
      <c r="AJ13" s="24"/>
      <c r="AK13" s="24"/>
      <c r="AL13" s="24"/>
      <c r="AM13" s="24"/>
      <c r="BA13" s="21"/>
    </row>
    <row r="14" spans="1:78" ht="58" x14ac:dyDescent="0.35">
      <c r="A14" s="3" t="s">
        <v>59</v>
      </c>
      <c r="B14" s="75" t="s">
        <v>106</v>
      </c>
      <c r="C14" s="75" t="s">
        <v>355</v>
      </c>
      <c r="D14" s="75" t="s">
        <v>21</v>
      </c>
      <c r="E14" s="87" t="s">
        <v>360</v>
      </c>
      <c r="F14" s="77">
        <v>2032</v>
      </c>
      <c r="G14" s="73">
        <v>260</v>
      </c>
      <c r="H14" s="73">
        <v>292.13733905579397</v>
      </c>
      <c r="I14" s="73">
        <v>292.13733905579397</v>
      </c>
      <c r="J14" s="73">
        <v>0</v>
      </c>
      <c r="K14" s="73" t="s">
        <v>21</v>
      </c>
      <c r="L14" s="73"/>
      <c r="M14" s="73">
        <v>0</v>
      </c>
      <c r="N14" s="21"/>
      <c r="O14" t="s">
        <v>1</v>
      </c>
      <c r="P14" t="s">
        <v>248</v>
      </c>
      <c r="Q14"/>
      <c r="R14" t="s">
        <v>21</v>
      </c>
      <c r="S14" s="87" t="s">
        <v>360</v>
      </c>
      <c r="T14">
        <v>2035</v>
      </c>
      <c r="U14">
        <v>5540</v>
      </c>
      <c r="V14">
        <v>6226.96</v>
      </c>
      <c r="W14">
        <v>6226.96</v>
      </c>
      <c r="X14"/>
      <c r="Y14" t="s">
        <v>21</v>
      </c>
      <c r="Z14"/>
      <c r="AA14" s="78"/>
      <c r="AC14" s="24"/>
      <c r="AD14" s="24"/>
      <c r="AE14" s="24"/>
      <c r="AF14" s="24"/>
      <c r="AG14" s="24"/>
      <c r="AH14" s="24"/>
      <c r="AI14" s="24"/>
      <c r="AJ14" s="24"/>
      <c r="AK14" s="24"/>
      <c r="AL14" s="24"/>
      <c r="AM14" s="24"/>
      <c r="BA14" s="21"/>
    </row>
    <row r="15" spans="1:78" ht="43.5" x14ac:dyDescent="0.35">
      <c r="A15" s="21" t="s">
        <v>59</v>
      </c>
      <c r="B15" s="75" t="s">
        <v>107</v>
      </c>
      <c r="C15" s="75" t="s">
        <v>355</v>
      </c>
      <c r="D15" s="75" t="s">
        <v>21</v>
      </c>
      <c r="E15" s="87" t="s">
        <v>360</v>
      </c>
      <c r="F15" s="77">
        <v>2033</v>
      </c>
      <c r="G15" s="73">
        <v>110</v>
      </c>
      <c r="H15" s="73">
        <v>123.59656652360515</v>
      </c>
      <c r="I15" s="73">
        <v>123.59656652360515</v>
      </c>
      <c r="J15" s="73">
        <v>0</v>
      </c>
      <c r="K15" s="73" t="s">
        <v>21</v>
      </c>
      <c r="L15" s="73" t="s">
        <v>253</v>
      </c>
      <c r="M15" s="73">
        <v>0</v>
      </c>
      <c r="N15" s="21"/>
      <c r="O15" t="s">
        <v>1</v>
      </c>
      <c r="P15" t="s">
        <v>249</v>
      </c>
      <c r="Q15"/>
      <c r="R15" t="s">
        <v>23</v>
      </c>
      <c r="S15" t="s">
        <v>5</v>
      </c>
      <c r="T15" t="s">
        <v>138</v>
      </c>
      <c r="U15">
        <v>3060</v>
      </c>
      <c r="V15">
        <v>3439.44</v>
      </c>
      <c r="W15">
        <v>4960</v>
      </c>
      <c r="X15" s="66">
        <v>3098</v>
      </c>
      <c r="Y15" t="s">
        <v>23</v>
      </c>
      <c r="Z15" s="11" t="s">
        <v>250</v>
      </c>
      <c r="AA15" s="80">
        <v>4960</v>
      </c>
      <c r="AC15" s="24"/>
      <c r="AD15" s="24"/>
      <c r="AE15" s="24"/>
      <c r="AF15" s="24"/>
      <c r="AG15" s="24"/>
      <c r="AH15" s="24"/>
      <c r="AI15" s="24"/>
      <c r="AJ15" s="24"/>
      <c r="AK15" s="24"/>
      <c r="AL15" s="24"/>
      <c r="AM15" s="24"/>
      <c r="BA15" s="21"/>
    </row>
    <row r="16" spans="1:78" ht="58" x14ac:dyDescent="0.35">
      <c r="A16" s="3" t="s">
        <v>59</v>
      </c>
      <c r="B16" s="75" t="s">
        <v>108</v>
      </c>
      <c r="C16" s="75" t="s">
        <v>355</v>
      </c>
      <c r="D16" s="75" t="s">
        <v>21</v>
      </c>
      <c r="E16" s="87" t="s">
        <v>360</v>
      </c>
      <c r="F16" s="77">
        <v>2033</v>
      </c>
      <c r="G16" s="73">
        <v>360</v>
      </c>
      <c r="H16" s="73">
        <v>404.49785407725324</v>
      </c>
      <c r="I16" s="73">
        <v>404.49785407725324</v>
      </c>
      <c r="J16" s="73">
        <v>0</v>
      </c>
      <c r="K16" s="73" t="s">
        <v>21</v>
      </c>
      <c r="L16" s="73"/>
      <c r="M16" s="73">
        <v>0</v>
      </c>
      <c r="N16" s="21"/>
      <c r="O16" t="s">
        <v>1</v>
      </c>
      <c r="P16" t="s">
        <v>251</v>
      </c>
      <c r="Q16"/>
      <c r="R16" t="s">
        <v>21</v>
      </c>
      <c r="S16" s="87" t="s">
        <v>360</v>
      </c>
      <c r="T16">
        <v>2033</v>
      </c>
      <c r="U16">
        <v>4260</v>
      </c>
      <c r="V16">
        <v>4788.24</v>
      </c>
      <c r="W16">
        <v>4788.24</v>
      </c>
      <c r="X16"/>
      <c r="Y16" t="s">
        <v>21</v>
      </c>
      <c r="Z16"/>
      <c r="AA16" s="78"/>
      <c r="AC16" s="24"/>
      <c r="AD16" s="24"/>
      <c r="AE16" s="24"/>
      <c r="AF16" s="24"/>
      <c r="AG16" s="24"/>
      <c r="AH16" s="24"/>
      <c r="AI16" s="24"/>
      <c r="AJ16" s="24"/>
      <c r="AK16" s="24"/>
      <c r="AL16" s="24"/>
      <c r="AM16" s="24"/>
      <c r="BA16" s="21"/>
    </row>
    <row r="17" spans="1:53" ht="58" x14ac:dyDescent="0.35">
      <c r="A17" s="3" t="s">
        <v>59</v>
      </c>
      <c r="B17" s="76" t="s">
        <v>109</v>
      </c>
      <c r="C17" s="76" t="s">
        <v>355</v>
      </c>
      <c r="D17" s="76" t="s">
        <v>21</v>
      </c>
      <c r="E17" s="87" t="s">
        <v>360</v>
      </c>
      <c r="F17" s="82">
        <v>2032</v>
      </c>
      <c r="G17" s="74">
        <v>830</v>
      </c>
      <c r="H17" s="74">
        <v>932.59227467811161</v>
      </c>
      <c r="I17" s="74">
        <v>932.59227467811161</v>
      </c>
      <c r="J17" s="74">
        <v>0</v>
      </c>
      <c r="K17" s="74" t="s">
        <v>21</v>
      </c>
      <c r="L17" s="74"/>
      <c r="M17" s="74">
        <v>0</v>
      </c>
      <c r="N17" s="21"/>
      <c r="O17" t="s">
        <v>1</v>
      </c>
      <c r="P17" t="s">
        <v>252</v>
      </c>
      <c r="Q17"/>
      <c r="R17" t="s">
        <v>21</v>
      </c>
      <c r="S17" s="87" t="s">
        <v>360</v>
      </c>
      <c r="T17">
        <v>2033</v>
      </c>
      <c r="U17">
        <v>3870</v>
      </c>
      <c r="V17">
        <v>4349.88</v>
      </c>
      <c r="W17">
        <v>4349.88</v>
      </c>
      <c r="X17"/>
      <c r="Y17" t="s">
        <v>21</v>
      </c>
      <c r="Z17" t="s">
        <v>253</v>
      </c>
      <c r="AA17" s="78"/>
      <c r="AC17" s="24"/>
      <c r="AD17" s="24"/>
      <c r="AE17" s="24"/>
      <c r="AF17" s="24"/>
      <c r="AG17" s="24"/>
      <c r="AH17" s="24"/>
      <c r="AI17" s="24"/>
      <c r="AJ17" s="24"/>
      <c r="AK17" s="24"/>
      <c r="AL17" s="24"/>
      <c r="AM17" s="24"/>
      <c r="BA17" s="21"/>
    </row>
    <row r="18" spans="1:53" ht="58" x14ac:dyDescent="0.35">
      <c r="A18" s="3" t="s">
        <v>59</v>
      </c>
      <c r="B18" s="76" t="s">
        <v>227</v>
      </c>
      <c r="C18" s="76" t="s">
        <v>355</v>
      </c>
      <c r="D18" s="76" t="s">
        <v>21</v>
      </c>
      <c r="E18" s="87" t="s">
        <v>360</v>
      </c>
      <c r="F18" s="82">
        <v>2035</v>
      </c>
      <c r="G18" s="74">
        <v>80</v>
      </c>
      <c r="H18" s="74">
        <v>89.888412017167383</v>
      </c>
      <c r="I18" s="74">
        <v>89.888412017167383</v>
      </c>
      <c r="J18" s="74">
        <v>0</v>
      </c>
      <c r="K18" s="74" t="s">
        <v>21</v>
      </c>
      <c r="L18" s="74"/>
      <c r="M18" s="56">
        <v>0</v>
      </c>
      <c r="N18" s="21"/>
      <c r="O18" t="s">
        <v>1</v>
      </c>
      <c r="P18" t="s">
        <v>254</v>
      </c>
      <c r="Q18"/>
      <c r="R18" t="s">
        <v>21</v>
      </c>
      <c r="S18" s="87" t="s">
        <v>360</v>
      </c>
      <c r="T18">
        <v>2032</v>
      </c>
      <c r="U18">
        <v>3670</v>
      </c>
      <c r="V18">
        <v>4125.08</v>
      </c>
      <c r="W18">
        <v>4125.08</v>
      </c>
      <c r="X18"/>
      <c r="Y18" t="s">
        <v>21</v>
      </c>
      <c r="Z18"/>
      <c r="AA18" s="78"/>
      <c r="AC18" s="24"/>
      <c r="AD18" s="24"/>
      <c r="AE18" s="24"/>
      <c r="AF18" s="24"/>
      <c r="AG18" s="24"/>
      <c r="AH18" s="24"/>
      <c r="AI18" s="24"/>
      <c r="AJ18" s="24"/>
      <c r="AK18" s="24"/>
      <c r="AL18" s="24"/>
      <c r="AM18" s="24"/>
      <c r="BA18" s="21"/>
    </row>
    <row r="19" spans="1:53" ht="58" x14ac:dyDescent="0.35">
      <c r="A19" s="3" t="s">
        <v>59</v>
      </c>
      <c r="B19" s="76" t="s">
        <v>231</v>
      </c>
      <c r="C19" s="76" t="e">
        <v>#N/A</v>
      </c>
      <c r="D19" s="76" t="s">
        <v>21</v>
      </c>
      <c r="E19" s="87" t="s">
        <v>360</v>
      </c>
      <c r="F19" s="82">
        <v>2032</v>
      </c>
      <c r="G19" s="74">
        <v>130</v>
      </c>
      <c r="H19" s="74">
        <v>145</v>
      </c>
      <c r="I19" s="74">
        <v>145</v>
      </c>
      <c r="J19" s="74">
        <v>0</v>
      </c>
      <c r="K19" s="74" t="s">
        <v>21</v>
      </c>
      <c r="L19" s="74"/>
      <c r="M19" s="74">
        <v>0</v>
      </c>
      <c r="N19" s="21"/>
      <c r="O19" t="s">
        <v>1</v>
      </c>
      <c r="P19" t="s">
        <v>255</v>
      </c>
      <c r="Q19"/>
      <c r="R19" t="s">
        <v>21</v>
      </c>
      <c r="S19" s="87" t="s">
        <v>360</v>
      </c>
      <c r="T19">
        <v>2035</v>
      </c>
      <c r="U19">
        <v>3400</v>
      </c>
      <c r="V19">
        <v>3821.6</v>
      </c>
      <c r="W19">
        <v>3821.6</v>
      </c>
      <c r="X19"/>
      <c r="Y19" t="s">
        <v>21</v>
      </c>
      <c r="Z19" t="s">
        <v>242</v>
      </c>
      <c r="AA19" s="78"/>
      <c r="AC19" s="24"/>
      <c r="AD19" s="24"/>
      <c r="AE19" s="24"/>
      <c r="AF19" s="24"/>
      <c r="AG19" s="24"/>
      <c r="AH19" s="24"/>
      <c r="AI19" s="24"/>
      <c r="AJ19" s="24"/>
      <c r="AK19" s="24"/>
      <c r="AL19" s="24"/>
      <c r="AM19" s="24"/>
      <c r="BA19" s="21"/>
    </row>
    <row r="20" spans="1:53" ht="58" x14ac:dyDescent="0.35">
      <c r="A20" s="3" t="s">
        <v>59</v>
      </c>
      <c r="B20" t="s">
        <v>110</v>
      </c>
      <c r="C20" t="s">
        <v>355</v>
      </c>
      <c r="D20" t="s">
        <v>21</v>
      </c>
      <c r="E20" s="87" t="s">
        <v>360</v>
      </c>
      <c r="F20" s="86">
        <v>2033</v>
      </c>
      <c r="G20" s="56">
        <v>520</v>
      </c>
      <c r="H20" s="56">
        <v>584.27467811158795</v>
      </c>
      <c r="I20" s="56">
        <v>584.27467811158795</v>
      </c>
      <c r="J20" s="56">
        <v>0</v>
      </c>
      <c r="K20" s="56" t="s">
        <v>21</v>
      </c>
      <c r="L20" s="56"/>
      <c r="M20" s="56">
        <v>0</v>
      </c>
      <c r="N20" s="21"/>
      <c r="O20" t="s">
        <v>1</v>
      </c>
      <c r="P20" t="s">
        <v>256</v>
      </c>
      <c r="Q20"/>
      <c r="R20" t="s">
        <v>21</v>
      </c>
      <c r="S20" s="87" t="s">
        <v>360</v>
      </c>
      <c r="T20">
        <v>2035</v>
      </c>
      <c r="U20">
        <v>3400</v>
      </c>
      <c r="V20">
        <v>3821.6</v>
      </c>
      <c r="W20">
        <v>3821.6</v>
      </c>
      <c r="X20"/>
      <c r="Y20" t="s">
        <v>21</v>
      </c>
      <c r="Z20"/>
      <c r="AA20" s="78"/>
      <c r="AC20" s="24"/>
      <c r="AD20" s="24"/>
      <c r="AE20" s="24"/>
      <c r="AF20" s="24"/>
      <c r="AG20" s="24"/>
      <c r="AH20" s="24"/>
      <c r="AI20" s="24"/>
      <c r="AJ20" s="24"/>
      <c r="AK20" s="24"/>
      <c r="AL20" s="24"/>
      <c r="AM20" s="24"/>
      <c r="BA20" s="21"/>
    </row>
    <row r="21" spans="1:53" ht="58" x14ac:dyDescent="0.35">
      <c r="A21" s="3" t="s">
        <v>59</v>
      </c>
      <c r="B21" t="s">
        <v>228</v>
      </c>
      <c r="C21" t="s">
        <v>355</v>
      </c>
      <c r="D21" t="s">
        <v>21</v>
      </c>
      <c r="E21" s="87" t="s">
        <v>360</v>
      </c>
      <c r="F21" s="86">
        <v>2035</v>
      </c>
      <c r="G21" s="56">
        <v>80</v>
      </c>
      <c r="H21" s="56">
        <v>89.888412017167383</v>
      </c>
      <c r="I21" s="56">
        <v>89.888412017167383</v>
      </c>
      <c r="J21" s="56">
        <v>0</v>
      </c>
      <c r="K21" s="56" t="s">
        <v>21</v>
      </c>
      <c r="L21" s="56"/>
      <c r="M21" s="56">
        <v>0</v>
      </c>
      <c r="N21" s="21"/>
      <c r="O21" t="s">
        <v>1</v>
      </c>
      <c r="P21" t="s">
        <v>257</v>
      </c>
      <c r="Q21"/>
      <c r="R21" t="s">
        <v>21</v>
      </c>
      <c r="S21" s="87" t="s">
        <v>360</v>
      </c>
      <c r="T21">
        <v>2035</v>
      </c>
      <c r="U21">
        <v>3400</v>
      </c>
      <c r="V21">
        <v>3821.6</v>
      </c>
      <c r="W21">
        <v>3821.6</v>
      </c>
      <c r="X21"/>
      <c r="Y21" t="s">
        <v>21</v>
      </c>
      <c r="Z21"/>
      <c r="AA21" s="78"/>
      <c r="AC21" s="24"/>
      <c r="AD21" s="24"/>
      <c r="AE21" s="24"/>
      <c r="AF21" s="24"/>
      <c r="AG21" s="24"/>
      <c r="AH21" s="24"/>
      <c r="AI21" s="24"/>
      <c r="AJ21" s="24"/>
      <c r="AK21" s="24"/>
      <c r="AL21" s="24"/>
      <c r="AM21" s="24"/>
      <c r="BA21" s="21"/>
    </row>
    <row r="22" spans="1:53" ht="58" x14ac:dyDescent="0.35">
      <c r="A22" s="3" t="s">
        <v>59</v>
      </c>
      <c r="B22" s="76" t="s">
        <v>221</v>
      </c>
      <c r="C22" s="76" t="s">
        <v>355</v>
      </c>
      <c r="D22" s="76" t="s">
        <v>23</v>
      </c>
      <c r="E22" s="75" t="s">
        <v>4</v>
      </c>
      <c r="F22" s="82" t="s">
        <v>219</v>
      </c>
      <c r="G22" s="74">
        <v>5110</v>
      </c>
      <c r="H22" s="74">
        <v>5741.622317596567</v>
      </c>
      <c r="I22" s="74">
        <v>8220</v>
      </c>
      <c r="J22" s="74">
        <v>186.75</v>
      </c>
      <c r="K22" s="74" t="s">
        <v>21</v>
      </c>
      <c r="L22" s="74" t="s">
        <v>358</v>
      </c>
      <c r="M22" s="74">
        <v>186.75</v>
      </c>
      <c r="N22" s="21"/>
      <c r="O22" t="s">
        <v>1</v>
      </c>
      <c r="P22" t="s">
        <v>258</v>
      </c>
      <c r="Q22"/>
      <c r="R22" t="s">
        <v>21</v>
      </c>
      <c r="S22" s="87" t="s">
        <v>360</v>
      </c>
      <c r="T22">
        <v>2035</v>
      </c>
      <c r="U22">
        <v>3400</v>
      </c>
      <c r="V22">
        <v>3821.6</v>
      </c>
      <c r="W22">
        <v>3821.6</v>
      </c>
      <c r="X22"/>
      <c r="Y22" t="s">
        <v>21</v>
      </c>
      <c r="Z22"/>
      <c r="AA22" s="78"/>
      <c r="AC22" s="24"/>
      <c r="AD22" s="24"/>
      <c r="AE22" s="24"/>
      <c r="AF22" s="24"/>
      <c r="AG22" s="24"/>
      <c r="AH22" s="24"/>
      <c r="AI22" s="24"/>
      <c r="AJ22" s="24"/>
      <c r="AK22" s="24"/>
      <c r="AL22" s="24"/>
      <c r="AM22" s="24"/>
      <c r="BA22" s="21"/>
    </row>
    <row r="23" spans="1:53" ht="145" x14ac:dyDescent="0.35">
      <c r="A23" s="3" t="s">
        <v>59</v>
      </c>
      <c r="B23" s="76" t="s">
        <v>222</v>
      </c>
      <c r="C23" s="76" t="s">
        <v>355</v>
      </c>
      <c r="D23" s="76" t="s">
        <v>21</v>
      </c>
      <c r="E23" s="87" t="s">
        <v>360</v>
      </c>
      <c r="F23" s="82">
        <v>2027</v>
      </c>
      <c r="G23" s="74">
        <v>1150</v>
      </c>
      <c r="H23" s="74">
        <v>1292.145922746781</v>
      </c>
      <c r="I23" s="74">
        <v>1292.145922746781</v>
      </c>
      <c r="J23" s="74">
        <v>0</v>
      </c>
      <c r="K23" s="74" t="s">
        <v>21</v>
      </c>
      <c r="L23" s="74"/>
      <c r="M23" s="74">
        <v>0</v>
      </c>
      <c r="N23" s="21"/>
      <c r="O23" t="s">
        <v>1</v>
      </c>
      <c r="P23" t="s">
        <v>259</v>
      </c>
      <c r="Q23"/>
      <c r="R23" t="s">
        <v>23</v>
      </c>
      <c r="S23" t="s">
        <v>29</v>
      </c>
      <c r="T23" t="s">
        <v>260</v>
      </c>
      <c r="U23">
        <v>2390</v>
      </c>
      <c r="V23">
        <v>2686.36</v>
      </c>
      <c r="W23">
        <v>3786</v>
      </c>
      <c r="X23">
        <v>282</v>
      </c>
      <c r="Y23" t="s">
        <v>23</v>
      </c>
      <c r="Z23" s="11" t="s">
        <v>261</v>
      </c>
      <c r="AA23" s="80">
        <v>3786</v>
      </c>
      <c r="AC23" s="24"/>
      <c r="AD23" s="24"/>
      <c r="AE23" s="24"/>
      <c r="AF23" s="24"/>
      <c r="AG23" s="24"/>
      <c r="AH23" s="24"/>
      <c r="AI23" s="24"/>
      <c r="AJ23" s="24"/>
      <c r="AK23" s="24"/>
      <c r="AL23" s="24"/>
      <c r="AM23" s="24"/>
      <c r="BA23" s="21"/>
    </row>
    <row r="24" spans="1:53" x14ac:dyDescent="0.35">
      <c r="A24" s="3" t="s">
        <v>59</v>
      </c>
      <c r="B24" s="76" t="s">
        <v>111</v>
      </c>
      <c r="C24" s="76" t="s">
        <v>355</v>
      </c>
      <c r="D24" s="76" t="s">
        <v>21</v>
      </c>
      <c r="E24" s="75" t="s">
        <v>3</v>
      </c>
      <c r="F24" s="82">
        <v>2033</v>
      </c>
      <c r="G24" s="74">
        <v>45900</v>
      </c>
      <c r="H24" s="74">
        <v>51573.476394849786</v>
      </c>
      <c r="I24" s="74">
        <v>51573.476394849786</v>
      </c>
      <c r="J24" s="74">
        <v>596.08000000000004</v>
      </c>
      <c r="K24" s="74" t="s">
        <v>21</v>
      </c>
      <c r="L24" s="74"/>
      <c r="M24" s="74">
        <v>596.08000000000004</v>
      </c>
      <c r="N24" s="21"/>
      <c r="O24" t="s">
        <v>1</v>
      </c>
      <c r="P24" t="s">
        <v>262</v>
      </c>
      <c r="Q24"/>
      <c r="R24" t="s">
        <v>23</v>
      </c>
      <c r="S24" t="s">
        <v>29</v>
      </c>
      <c r="T24" t="s">
        <v>263</v>
      </c>
      <c r="U24">
        <v>2040</v>
      </c>
      <c r="V24">
        <v>2292.96</v>
      </c>
      <c r="W24">
        <v>3117</v>
      </c>
      <c r="X24">
        <v>101</v>
      </c>
      <c r="Y24" t="s">
        <v>23</v>
      </c>
      <c r="Z24" t="s">
        <v>264</v>
      </c>
      <c r="AA24" s="80">
        <v>3117</v>
      </c>
      <c r="AC24" s="24"/>
      <c r="AD24" s="24"/>
      <c r="AE24" s="24"/>
      <c r="AF24" s="24"/>
      <c r="AG24" s="24"/>
      <c r="AH24" s="24"/>
      <c r="AI24" s="24"/>
      <c r="AJ24" s="24"/>
      <c r="AK24" s="24"/>
      <c r="AL24" s="24"/>
      <c r="AM24" s="24"/>
      <c r="BA24" s="21"/>
    </row>
    <row r="25" spans="1:53" ht="58" x14ac:dyDescent="0.35">
      <c r="A25" s="3" t="s">
        <v>59</v>
      </c>
      <c r="B25" t="s">
        <v>112</v>
      </c>
      <c r="C25" t="s">
        <v>355</v>
      </c>
      <c r="D25" t="s">
        <v>21</v>
      </c>
      <c r="E25" s="87" t="s">
        <v>360</v>
      </c>
      <c r="F25" s="86">
        <v>2031</v>
      </c>
      <c r="G25" s="56">
        <v>830</v>
      </c>
      <c r="H25" s="56">
        <v>932.59227467811161</v>
      </c>
      <c r="I25" s="56">
        <v>932.59227467811161</v>
      </c>
      <c r="J25" s="56">
        <v>0</v>
      </c>
      <c r="K25" s="56" t="s">
        <v>21</v>
      </c>
      <c r="L25" s="56"/>
      <c r="M25" s="56">
        <v>0</v>
      </c>
      <c r="N25" s="21"/>
      <c r="O25" t="s">
        <v>1</v>
      </c>
      <c r="P25" t="s">
        <v>265</v>
      </c>
      <c r="Q25"/>
      <c r="R25" t="s">
        <v>21</v>
      </c>
      <c r="S25" s="87" t="s">
        <v>360</v>
      </c>
      <c r="T25">
        <v>2032</v>
      </c>
      <c r="U25">
        <v>2690</v>
      </c>
      <c r="V25">
        <v>3023.56</v>
      </c>
      <c r="W25">
        <v>3023.56</v>
      </c>
      <c r="X25"/>
      <c r="Y25" t="s">
        <v>21</v>
      </c>
      <c r="Z25"/>
      <c r="AA25" s="78"/>
      <c r="AC25" s="24"/>
      <c r="AD25" s="24"/>
      <c r="AE25" s="24"/>
      <c r="AF25" s="24"/>
      <c r="AG25" s="24"/>
      <c r="AH25" s="24"/>
      <c r="AI25" s="24"/>
      <c r="AJ25" s="24"/>
      <c r="AK25" s="24"/>
      <c r="AL25" s="24"/>
      <c r="AM25" s="24"/>
      <c r="BA25" s="21"/>
    </row>
    <row r="26" spans="1:53" ht="58" x14ac:dyDescent="0.35">
      <c r="A26" s="3" t="s">
        <v>59</v>
      </c>
      <c r="B26" t="s">
        <v>113</v>
      </c>
      <c r="C26" t="s">
        <v>355</v>
      </c>
      <c r="D26" t="s">
        <v>21</v>
      </c>
      <c r="E26" s="87" t="s">
        <v>360</v>
      </c>
      <c r="F26" s="86">
        <v>2031</v>
      </c>
      <c r="G26" s="56">
        <v>440</v>
      </c>
      <c r="H26" s="56">
        <v>494.38626609442059</v>
      </c>
      <c r="I26" s="56">
        <v>494.38626609442059</v>
      </c>
      <c r="J26" s="56">
        <v>0</v>
      </c>
      <c r="K26" s="56" t="s">
        <v>21</v>
      </c>
      <c r="L26" s="56"/>
      <c r="M26" s="56">
        <v>0</v>
      </c>
      <c r="N26" s="21"/>
      <c r="O26" t="s">
        <v>1</v>
      </c>
      <c r="P26" t="s">
        <v>266</v>
      </c>
      <c r="Q26"/>
      <c r="R26" t="s">
        <v>21</v>
      </c>
      <c r="S26" s="87" t="s">
        <v>360</v>
      </c>
      <c r="T26">
        <v>2031</v>
      </c>
      <c r="U26">
        <v>1930</v>
      </c>
      <c r="V26">
        <v>2169.3200000000002</v>
      </c>
      <c r="W26">
        <v>843</v>
      </c>
      <c r="X26"/>
      <c r="Y26" t="s">
        <v>21</v>
      </c>
      <c r="Z26" t="s">
        <v>267</v>
      </c>
      <c r="AA26" s="78"/>
      <c r="AC26" s="24"/>
      <c r="AD26" s="24"/>
      <c r="AE26" s="24"/>
      <c r="AF26" s="24"/>
      <c r="AG26" s="24"/>
      <c r="AH26" s="24"/>
      <c r="AI26" s="24"/>
      <c r="AJ26" s="24"/>
      <c r="AK26" s="24"/>
      <c r="AL26" s="24"/>
      <c r="AM26" s="24"/>
      <c r="BA26" s="21"/>
    </row>
    <row r="27" spans="1:53" ht="58" x14ac:dyDescent="0.35">
      <c r="A27" s="3" t="s">
        <v>59</v>
      </c>
      <c r="B27" s="76" t="s">
        <v>114</v>
      </c>
      <c r="C27" s="76" t="s">
        <v>355</v>
      </c>
      <c r="D27" s="76" t="s">
        <v>21</v>
      </c>
      <c r="E27" s="87" t="s">
        <v>360</v>
      </c>
      <c r="F27" s="82">
        <v>2031</v>
      </c>
      <c r="G27" s="74">
        <v>23000</v>
      </c>
      <c r="H27" s="74">
        <v>25842.918454935621</v>
      </c>
      <c r="I27" s="74">
        <v>25842.918454935621</v>
      </c>
      <c r="J27" s="74">
        <v>0</v>
      </c>
      <c r="K27" s="74" t="s">
        <v>21</v>
      </c>
      <c r="L27" s="74"/>
      <c r="M27" s="74">
        <v>0</v>
      </c>
      <c r="N27" s="21"/>
      <c r="O27" t="s">
        <v>1</v>
      </c>
      <c r="P27" t="s">
        <v>268</v>
      </c>
      <c r="Q27"/>
      <c r="R27" t="s">
        <v>21</v>
      </c>
      <c r="S27" s="87" t="s">
        <v>360</v>
      </c>
      <c r="T27">
        <v>2031</v>
      </c>
      <c r="U27">
        <v>2350</v>
      </c>
      <c r="V27">
        <v>2641.4</v>
      </c>
      <c r="W27">
        <v>2641.4</v>
      </c>
      <c r="X27"/>
      <c r="Y27" t="s">
        <v>21</v>
      </c>
      <c r="Z27"/>
      <c r="AA27" s="78"/>
      <c r="AC27" s="24"/>
      <c r="AD27" s="24"/>
      <c r="AE27" s="24"/>
      <c r="AF27" s="24"/>
      <c r="AG27" s="24"/>
      <c r="AH27" s="24"/>
      <c r="AI27" s="24"/>
      <c r="AJ27" s="24"/>
      <c r="AK27" s="24"/>
      <c r="AL27" s="24"/>
      <c r="AM27" s="24"/>
      <c r="BA27" s="21"/>
    </row>
    <row r="28" spans="1:53" ht="58" x14ac:dyDescent="0.35">
      <c r="A28" s="3" t="s">
        <v>59</v>
      </c>
      <c r="B28" s="76" t="s">
        <v>115</v>
      </c>
      <c r="C28" s="76" t="s">
        <v>355</v>
      </c>
      <c r="D28" s="76" t="s">
        <v>21</v>
      </c>
      <c r="E28" s="87" t="s">
        <v>360</v>
      </c>
      <c r="F28" s="82">
        <v>2032</v>
      </c>
      <c r="G28" s="74">
        <v>300</v>
      </c>
      <c r="H28" s="74">
        <v>337.08154506437768</v>
      </c>
      <c r="I28" s="74">
        <v>337.08154506437768</v>
      </c>
      <c r="J28" s="74">
        <v>0</v>
      </c>
      <c r="K28" s="74" t="s">
        <v>21</v>
      </c>
      <c r="L28" s="74"/>
      <c r="M28" s="74">
        <v>0</v>
      </c>
      <c r="N28" s="21"/>
      <c r="O28" t="s">
        <v>1</v>
      </c>
      <c r="P28" t="s">
        <v>269</v>
      </c>
      <c r="Q28"/>
      <c r="R28" t="s">
        <v>21</v>
      </c>
      <c r="S28" s="87" t="s">
        <v>360</v>
      </c>
      <c r="T28">
        <v>2032</v>
      </c>
      <c r="U28">
        <v>2140</v>
      </c>
      <c r="V28">
        <v>2405.36</v>
      </c>
      <c r="W28">
        <v>2405.36</v>
      </c>
      <c r="X28"/>
      <c r="Y28" t="s">
        <v>21</v>
      </c>
      <c r="Z28"/>
      <c r="AA28" s="78"/>
      <c r="AC28" s="24"/>
      <c r="AD28" s="24"/>
      <c r="AE28" s="24"/>
      <c r="AF28" s="24"/>
      <c r="AG28" s="24"/>
      <c r="AH28" s="24"/>
      <c r="AI28" s="24"/>
      <c r="AJ28" s="24"/>
      <c r="AK28" s="24"/>
      <c r="AL28" s="24"/>
      <c r="AM28" s="24"/>
      <c r="BA28" s="21"/>
    </row>
    <row r="29" spans="1:53" ht="58" x14ac:dyDescent="0.35">
      <c r="A29" s="3" t="s">
        <v>59</v>
      </c>
      <c r="B29" s="76" t="s">
        <v>223</v>
      </c>
      <c r="C29" s="76" t="s">
        <v>355</v>
      </c>
      <c r="D29" s="76" t="s">
        <v>23</v>
      </c>
      <c r="E29" s="75" t="s">
        <v>3</v>
      </c>
      <c r="F29" s="82" t="s">
        <v>219</v>
      </c>
      <c r="G29" s="74">
        <v>5500</v>
      </c>
      <c r="H29" s="74">
        <v>6179.8283261802571</v>
      </c>
      <c r="I29" s="74">
        <v>10401.15</v>
      </c>
      <c r="J29" s="74">
        <v>359.15</v>
      </c>
      <c r="K29" s="74" t="s">
        <v>21</v>
      </c>
      <c r="L29" s="74" t="s">
        <v>359</v>
      </c>
      <c r="M29" s="74">
        <v>359.15</v>
      </c>
      <c r="N29" s="21"/>
      <c r="O29" t="s">
        <v>1</v>
      </c>
      <c r="P29" t="s">
        <v>270</v>
      </c>
      <c r="Q29"/>
      <c r="R29" t="s">
        <v>21</v>
      </c>
      <c r="S29" s="87" t="s">
        <v>360</v>
      </c>
      <c r="T29">
        <v>2033</v>
      </c>
      <c r="U29">
        <v>2040</v>
      </c>
      <c r="V29">
        <v>2292.96</v>
      </c>
      <c r="W29">
        <v>2292.96</v>
      </c>
      <c r="X29">
        <v>10</v>
      </c>
      <c r="Y29" t="s">
        <v>21</v>
      </c>
      <c r="Z29"/>
      <c r="AA29" s="78"/>
      <c r="AC29" s="24"/>
      <c r="AD29" s="24"/>
      <c r="AE29" s="24"/>
      <c r="AF29" s="24"/>
      <c r="AG29" s="24"/>
      <c r="AH29" s="24"/>
      <c r="AI29" s="24"/>
      <c r="AJ29" s="24"/>
      <c r="AK29" s="24"/>
      <c r="AL29" s="24"/>
      <c r="AM29" s="24"/>
      <c r="BA29" s="21"/>
    </row>
    <row r="30" spans="1:53" ht="29" x14ac:dyDescent="0.35">
      <c r="A30" s="3" t="s">
        <v>59</v>
      </c>
      <c r="B30" s="76" t="s">
        <v>116</v>
      </c>
      <c r="C30" s="76" t="s">
        <v>355</v>
      </c>
      <c r="D30" s="76" t="s">
        <v>21</v>
      </c>
      <c r="E30" s="87" t="s">
        <v>360</v>
      </c>
      <c r="F30" s="82">
        <v>2033</v>
      </c>
      <c r="G30" s="74">
        <v>36200</v>
      </c>
      <c r="H30" s="74">
        <v>40674.506437768243</v>
      </c>
      <c r="I30" s="74">
        <v>40674.506437768243</v>
      </c>
      <c r="J30" s="74">
        <v>0</v>
      </c>
      <c r="K30" s="74" t="s">
        <v>21</v>
      </c>
      <c r="L30" s="74"/>
      <c r="M30" s="74">
        <v>0</v>
      </c>
      <c r="N30" s="21"/>
      <c r="O30" t="s">
        <v>1</v>
      </c>
      <c r="P30" t="s">
        <v>271</v>
      </c>
      <c r="Q30"/>
      <c r="R30" t="s">
        <v>23</v>
      </c>
      <c r="S30" t="s">
        <v>29</v>
      </c>
      <c r="T30" t="s">
        <v>263</v>
      </c>
      <c r="U30">
        <v>2040</v>
      </c>
      <c r="V30">
        <v>2292.96</v>
      </c>
      <c r="W30">
        <v>2292.96</v>
      </c>
      <c r="X30">
        <v>33</v>
      </c>
      <c r="Y30" t="s">
        <v>21</v>
      </c>
      <c r="Z30"/>
      <c r="AA30" s="80">
        <v>2292.96</v>
      </c>
      <c r="AC30" s="24"/>
      <c r="AD30" s="24"/>
      <c r="AE30" s="24"/>
      <c r="AF30" s="24"/>
      <c r="AG30" s="24"/>
      <c r="AH30" s="24"/>
      <c r="AI30" s="24"/>
      <c r="AJ30" s="24"/>
      <c r="AK30" s="24"/>
      <c r="AL30" s="24"/>
      <c r="AM30" s="24"/>
      <c r="BA30" s="21"/>
    </row>
    <row r="31" spans="1:53" ht="58" x14ac:dyDescent="0.35">
      <c r="A31" s="3" t="s">
        <v>59</v>
      </c>
      <c r="B31" s="76" t="s">
        <v>117</v>
      </c>
      <c r="C31" s="76" t="s">
        <v>355</v>
      </c>
      <c r="D31" s="76" t="s">
        <v>23</v>
      </c>
      <c r="E31" s="75" t="s">
        <v>29</v>
      </c>
      <c r="F31" s="82" t="s">
        <v>229</v>
      </c>
      <c r="G31" s="74">
        <v>1050</v>
      </c>
      <c r="H31" s="74">
        <v>1179.7854077253219</v>
      </c>
      <c r="I31" s="74">
        <v>1179.7854077253219</v>
      </c>
      <c r="J31" s="74">
        <v>1</v>
      </c>
      <c r="K31" s="74" t="s">
        <v>21</v>
      </c>
      <c r="L31" s="74"/>
      <c r="M31" s="74">
        <v>1</v>
      </c>
      <c r="N31" s="21"/>
      <c r="O31" t="s">
        <v>1</v>
      </c>
      <c r="P31" t="s">
        <v>272</v>
      </c>
      <c r="Q31"/>
      <c r="R31" t="s">
        <v>21</v>
      </c>
      <c r="S31" s="87" t="s">
        <v>360</v>
      </c>
      <c r="T31">
        <v>2032</v>
      </c>
      <c r="U31">
        <v>1900</v>
      </c>
      <c r="V31">
        <v>2135.6</v>
      </c>
      <c r="W31">
        <v>2135.6</v>
      </c>
      <c r="X31">
        <v>6</v>
      </c>
      <c r="Y31" t="s">
        <v>21</v>
      </c>
      <c r="Z31"/>
      <c r="AA31" s="78"/>
      <c r="AC31" s="24"/>
      <c r="AD31" s="24"/>
      <c r="AE31" s="24"/>
      <c r="AF31" s="24"/>
      <c r="AG31" s="24"/>
      <c r="AH31" s="24"/>
      <c r="AI31" s="24"/>
      <c r="AJ31" s="24"/>
      <c r="AK31" s="24"/>
      <c r="AL31" s="24"/>
      <c r="AM31" s="24"/>
      <c r="BA31" s="21"/>
    </row>
    <row r="32" spans="1:53" ht="58" x14ac:dyDescent="0.35">
      <c r="A32" s="3" t="s">
        <v>59</v>
      </c>
      <c r="B32" s="76" t="s">
        <v>118</v>
      </c>
      <c r="C32" s="76" t="s">
        <v>355</v>
      </c>
      <c r="D32" s="76" t="s">
        <v>23</v>
      </c>
      <c r="E32" s="75" t="s">
        <v>29</v>
      </c>
      <c r="F32" s="82" t="s">
        <v>230</v>
      </c>
      <c r="G32" s="74">
        <v>80</v>
      </c>
      <c r="H32" s="74">
        <v>89.888412017167383</v>
      </c>
      <c r="I32" s="74">
        <v>81</v>
      </c>
      <c r="J32" s="74">
        <v>1</v>
      </c>
      <c r="K32" s="74" t="s">
        <v>21</v>
      </c>
      <c r="L32" s="74"/>
      <c r="M32" s="74">
        <v>1</v>
      </c>
      <c r="N32" s="21"/>
      <c r="O32" t="s">
        <v>1</v>
      </c>
      <c r="P32" t="s">
        <v>273</v>
      </c>
      <c r="Q32"/>
      <c r="R32" t="s">
        <v>21</v>
      </c>
      <c r="S32" s="87" t="s">
        <v>360</v>
      </c>
      <c r="T32">
        <v>2032</v>
      </c>
      <c r="U32">
        <v>1870</v>
      </c>
      <c r="V32">
        <v>2101.88</v>
      </c>
      <c r="W32">
        <v>2101.88</v>
      </c>
      <c r="X32"/>
      <c r="Y32" t="s">
        <v>21</v>
      </c>
      <c r="Z32" t="s">
        <v>242</v>
      </c>
      <c r="AA32" s="78"/>
      <c r="AC32" s="24"/>
      <c r="AD32" s="24"/>
      <c r="AE32" s="24"/>
      <c r="AF32" s="24"/>
      <c r="AG32" s="24"/>
      <c r="AH32" s="24"/>
      <c r="AI32" s="24"/>
      <c r="AJ32" s="24"/>
      <c r="AK32" s="24"/>
      <c r="AL32" s="24"/>
      <c r="AM32" s="24"/>
      <c r="BA32" s="21"/>
    </row>
    <row r="33" spans="1:53" ht="58" x14ac:dyDescent="0.35">
      <c r="A33" s="3" t="s">
        <v>59</v>
      </c>
      <c r="B33" s="76" t="s">
        <v>226</v>
      </c>
      <c r="C33" s="76" t="s">
        <v>355</v>
      </c>
      <c r="D33" s="76" t="s">
        <v>21</v>
      </c>
      <c r="E33" s="87" t="s">
        <v>360</v>
      </c>
      <c r="F33" s="82">
        <v>2035</v>
      </c>
      <c r="G33" s="74">
        <v>80</v>
      </c>
      <c r="H33" s="74">
        <v>89.888412017167383</v>
      </c>
      <c r="I33" s="74">
        <v>89.888412017167383</v>
      </c>
      <c r="J33" s="74">
        <v>0</v>
      </c>
      <c r="K33" s="74" t="s">
        <v>21</v>
      </c>
      <c r="L33" s="74"/>
      <c r="M33" s="56">
        <v>0</v>
      </c>
      <c r="N33" s="21"/>
      <c r="O33" t="s">
        <v>1</v>
      </c>
      <c r="P33" t="s">
        <v>274</v>
      </c>
      <c r="Q33"/>
      <c r="R33" t="s">
        <v>21</v>
      </c>
      <c r="S33" s="87" t="s">
        <v>360</v>
      </c>
      <c r="T33">
        <v>2032</v>
      </c>
      <c r="U33">
        <v>1820</v>
      </c>
      <c r="V33">
        <v>2045.68</v>
      </c>
      <c r="W33">
        <v>2045.68</v>
      </c>
      <c r="X33"/>
      <c r="Y33" t="s">
        <v>21</v>
      </c>
      <c r="Z33"/>
      <c r="AA33" s="78"/>
      <c r="AC33" s="24"/>
      <c r="AD33" s="24"/>
      <c r="AE33" s="24"/>
      <c r="AF33" s="24"/>
      <c r="AG33" s="24"/>
      <c r="AH33" s="24"/>
      <c r="AI33" s="24"/>
      <c r="AJ33" s="24"/>
      <c r="AK33" s="24"/>
      <c r="AL33" s="24"/>
      <c r="AM33" s="24"/>
      <c r="BA33" s="21"/>
    </row>
    <row r="34" spans="1:53" ht="58" x14ac:dyDescent="0.35">
      <c r="A34" s="3" t="s">
        <v>59</v>
      </c>
      <c r="B34" s="76" t="s">
        <v>119</v>
      </c>
      <c r="C34" s="76" t="s">
        <v>355</v>
      </c>
      <c r="D34" s="76" t="s">
        <v>21</v>
      </c>
      <c r="E34" s="87" t="s">
        <v>360</v>
      </c>
      <c r="F34" s="82">
        <v>2033</v>
      </c>
      <c r="G34" s="74">
        <v>12420</v>
      </c>
      <c r="H34" s="74">
        <v>13955.175965665236</v>
      </c>
      <c r="I34" s="74">
        <v>13955.175965665236</v>
      </c>
      <c r="J34" s="74">
        <v>0</v>
      </c>
      <c r="K34" s="74" t="s">
        <v>21</v>
      </c>
      <c r="L34" s="74"/>
      <c r="M34" s="74">
        <v>0</v>
      </c>
      <c r="N34" s="21"/>
      <c r="O34" t="s">
        <v>1</v>
      </c>
      <c r="P34" t="s">
        <v>275</v>
      </c>
      <c r="Q34"/>
      <c r="R34" t="s">
        <v>21</v>
      </c>
      <c r="S34" s="87" t="s">
        <v>360</v>
      </c>
      <c r="T34">
        <v>2027</v>
      </c>
      <c r="U34">
        <v>1670</v>
      </c>
      <c r="V34">
        <v>1877.08</v>
      </c>
      <c r="W34">
        <v>1877.08</v>
      </c>
      <c r="X34"/>
      <c r="Y34" t="s">
        <v>21</v>
      </c>
      <c r="Z34"/>
      <c r="AA34" s="78"/>
      <c r="AC34" s="24"/>
      <c r="AD34" s="24"/>
      <c r="AE34" s="24"/>
      <c r="AF34" s="24"/>
      <c r="AG34" s="24"/>
      <c r="AH34" s="24"/>
      <c r="AI34" s="24"/>
      <c r="AJ34" s="24"/>
      <c r="AK34" s="24"/>
      <c r="AL34" s="24"/>
      <c r="AM34" s="24"/>
      <c r="BA34" s="21"/>
    </row>
    <row r="35" spans="1:53" ht="29" x14ac:dyDescent="0.35">
      <c r="A35" s="3" t="s">
        <v>59</v>
      </c>
      <c r="B35" s="76" t="s">
        <v>120</v>
      </c>
      <c r="C35" s="76" t="s">
        <v>355</v>
      </c>
      <c r="D35" s="76" t="s">
        <v>21</v>
      </c>
      <c r="E35" s="87" t="s">
        <v>360</v>
      </c>
      <c r="F35" s="82">
        <v>2032</v>
      </c>
      <c r="G35" s="74">
        <v>130</v>
      </c>
      <c r="H35" s="74">
        <v>146.06866952789699</v>
      </c>
      <c r="I35" s="74">
        <v>146.06866952789699</v>
      </c>
      <c r="J35" s="74">
        <v>0</v>
      </c>
      <c r="K35" s="74" t="s">
        <v>21</v>
      </c>
      <c r="L35" s="74"/>
      <c r="M35" s="74">
        <v>0</v>
      </c>
      <c r="N35" s="21"/>
      <c r="O35" t="s">
        <v>1</v>
      </c>
      <c r="P35" t="s">
        <v>276</v>
      </c>
      <c r="Q35"/>
      <c r="R35" t="s">
        <v>21</v>
      </c>
      <c r="S35" t="s">
        <v>29</v>
      </c>
      <c r="T35">
        <v>2032</v>
      </c>
      <c r="U35">
        <v>1340</v>
      </c>
      <c r="V35">
        <v>1506.16</v>
      </c>
      <c r="W35">
        <v>1506.16</v>
      </c>
      <c r="X35">
        <v>18</v>
      </c>
      <c r="Y35" t="s">
        <v>21</v>
      </c>
      <c r="Z35" t="s">
        <v>242</v>
      </c>
      <c r="AA35" s="78"/>
      <c r="AC35" s="24"/>
      <c r="AD35" s="24"/>
      <c r="AE35" s="24"/>
      <c r="AF35" s="24"/>
      <c r="AG35" s="24"/>
      <c r="AH35" s="24"/>
      <c r="AI35" s="24"/>
      <c r="AJ35" s="24"/>
      <c r="AK35" s="24"/>
      <c r="AL35" s="24"/>
      <c r="AM35" s="24"/>
      <c r="BA35" s="21"/>
    </row>
    <row r="36" spans="1:53" ht="58" x14ac:dyDescent="0.35">
      <c r="A36" s="3" t="s">
        <v>59</v>
      </c>
      <c r="B36" t="s">
        <v>121</v>
      </c>
      <c r="C36" t="s">
        <v>355</v>
      </c>
      <c r="D36" t="s">
        <v>23</v>
      </c>
      <c r="E36" s="75" t="s">
        <v>29</v>
      </c>
      <c r="F36" s="86" t="s">
        <v>229</v>
      </c>
      <c r="G36" s="56">
        <v>90</v>
      </c>
      <c r="H36" s="56">
        <v>101.12446351931331</v>
      </c>
      <c r="I36" s="56">
        <v>96.69</v>
      </c>
      <c r="J36" s="56">
        <v>6.69</v>
      </c>
      <c r="K36" s="56" t="s">
        <v>21</v>
      </c>
      <c r="L36" s="56"/>
      <c r="M36" s="56">
        <v>6.69</v>
      </c>
      <c r="N36" s="21"/>
      <c r="O36" t="s">
        <v>1</v>
      </c>
      <c r="P36" t="s">
        <v>277</v>
      </c>
      <c r="Q36"/>
      <c r="R36" t="s">
        <v>21</v>
      </c>
      <c r="S36" s="87" t="s">
        <v>360</v>
      </c>
      <c r="T36">
        <v>2031</v>
      </c>
      <c r="U36">
        <v>1340</v>
      </c>
      <c r="V36">
        <v>1506.16</v>
      </c>
      <c r="W36">
        <v>1506.16</v>
      </c>
      <c r="X36"/>
      <c r="Y36" t="s">
        <v>21</v>
      </c>
      <c r="Z36"/>
      <c r="AA36" s="78"/>
      <c r="AC36" s="24"/>
      <c r="AD36" s="24"/>
      <c r="AE36" s="24"/>
      <c r="AF36" s="24"/>
      <c r="AG36" s="24"/>
      <c r="AH36" s="24"/>
      <c r="AI36" s="24"/>
      <c r="AJ36" s="24"/>
      <c r="AK36" s="24"/>
      <c r="AL36" s="24"/>
      <c r="AM36" s="24"/>
      <c r="BA36" s="21"/>
    </row>
    <row r="37" spans="1:53" ht="58" x14ac:dyDescent="0.35">
      <c r="A37" s="3" t="s">
        <v>59</v>
      </c>
      <c r="B37" s="76" t="s">
        <v>122</v>
      </c>
      <c r="C37" s="76" t="s">
        <v>355</v>
      </c>
      <c r="D37" s="76" t="s">
        <v>23</v>
      </c>
      <c r="E37" s="76" t="s">
        <v>5</v>
      </c>
      <c r="F37" s="82" t="s">
        <v>220</v>
      </c>
      <c r="G37" s="74">
        <v>2000</v>
      </c>
      <c r="H37" s="74">
        <v>2247.2103004291844</v>
      </c>
      <c r="I37" s="74">
        <v>3433.9</v>
      </c>
      <c r="J37" s="74">
        <v>488.9</v>
      </c>
      <c r="K37" s="74" t="s">
        <v>23</v>
      </c>
      <c r="L37" s="74" t="s">
        <v>358</v>
      </c>
      <c r="M37" s="74">
        <v>3433.9</v>
      </c>
      <c r="N37" s="21"/>
      <c r="O37" t="s">
        <v>1</v>
      </c>
      <c r="P37" t="s">
        <v>278</v>
      </c>
      <c r="Q37"/>
      <c r="R37" t="s">
        <v>21</v>
      </c>
      <c r="S37" s="87" t="s">
        <v>360</v>
      </c>
      <c r="T37"/>
      <c r="U37">
        <v>1280</v>
      </c>
      <c r="V37">
        <v>1438.72</v>
      </c>
      <c r="W37">
        <v>1438.72</v>
      </c>
      <c r="X37"/>
      <c r="Y37" t="s">
        <v>21</v>
      </c>
      <c r="Z37"/>
      <c r="AA37" s="78"/>
      <c r="AC37" s="24"/>
      <c r="AD37" s="24"/>
      <c r="AE37" s="24"/>
      <c r="AF37" s="24"/>
      <c r="AG37" s="24"/>
      <c r="AH37" s="24"/>
      <c r="AI37" s="24"/>
      <c r="AJ37" s="24"/>
      <c r="AK37" s="24"/>
      <c r="AL37" s="24"/>
      <c r="AM37" s="24"/>
      <c r="BA37" s="21"/>
    </row>
    <row r="38" spans="1:53" ht="58" x14ac:dyDescent="0.35">
      <c r="A38" s="3" t="s">
        <v>59</v>
      </c>
      <c r="B38" s="76" t="s">
        <v>124</v>
      </c>
      <c r="C38" s="76" t="s">
        <v>355</v>
      </c>
      <c r="D38" s="76" t="s">
        <v>21</v>
      </c>
      <c r="E38" s="87" t="s">
        <v>360</v>
      </c>
      <c r="F38" s="82">
        <v>2032</v>
      </c>
      <c r="G38" s="74">
        <v>100</v>
      </c>
      <c r="H38" s="74">
        <v>112.36051502145924</v>
      </c>
      <c r="I38" s="74">
        <v>112.36051502145924</v>
      </c>
      <c r="J38" s="74">
        <v>0</v>
      </c>
      <c r="K38" s="74" t="s">
        <v>21</v>
      </c>
      <c r="L38" s="74"/>
      <c r="M38" s="56">
        <v>0</v>
      </c>
      <c r="N38" s="21"/>
      <c r="O38" t="s">
        <v>1</v>
      </c>
      <c r="P38" t="s">
        <v>279</v>
      </c>
      <c r="Q38"/>
      <c r="R38" t="s">
        <v>21</v>
      </c>
      <c r="S38" s="87" t="s">
        <v>360</v>
      </c>
      <c r="T38"/>
      <c r="U38">
        <v>1280</v>
      </c>
      <c r="V38">
        <v>1438.72</v>
      </c>
      <c r="W38">
        <v>1438.72</v>
      </c>
      <c r="X38"/>
      <c r="Y38" t="s">
        <v>21</v>
      </c>
      <c r="Z38"/>
      <c r="AA38" s="78"/>
      <c r="AC38" s="24"/>
      <c r="AD38" s="24"/>
      <c r="AE38" s="24"/>
      <c r="AF38" s="24"/>
      <c r="AG38" s="24"/>
      <c r="AH38" s="24"/>
      <c r="AI38" s="24"/>
      <c r="AJ38" s="24"/>
      <c r="AK38" s="24"/>
      <c r="AL38" s="24"/>
      <c r="AM38" s="24"/>
      <c r="BA38" s="21"/>
    </row>
    <row r="39" spans="1:53" ht="58" x14ac:dyDescent="0.35">
      <c r="A39" s="3" t="s">
        <v>59</v>
      </c>
      <c r="B39" t="s">
        <v>361</v>
      </c>
      <c r="C39" t="s">
        <v>355</v>
      </c>
      <c r="D39" t="s">
        <v>21</v>
      </c>
      <c r="E39" s="87" t="s">
        <v>360</v>
      </c>
      <c r="F39" s="86">
        <v>2031</v>
      </c>
      <c r="G39" s="56">
        <v>110</v>
      </c>
      <c r="H39" s="56">
        <v>123.59656652360515</v>
      </c>
      <c r="I39" s="56">
        <v>123.59656652360515</v>
      </c>
      <c r="J39" s="56">
        <v>0</v>
      </c>
      <c r="K39" s="56" t="s">
        <v>23</v>
      </c>
      <c r="L39" s="56"/>
      <c r="M39" s="56">
        <v>123.59656652360515</v>
      </c>
      <c r="N39" s="21"/>
      <c r="O39" t="s">
        <v>1</v>
      </c>
      <c r="P39" t="s">
        <v>280</v>
      </c>
      <c r="Q39"/>
      <c r="R39" t="s">
        <v>21</v>
      </c>
      <c r="S39" s="87" t="s">
        <v>360</v>
      </c>
      <c r="T39"/>
      <c r="U39">
        <v>1060</v>
      </c>
      <c r="V39">
        <v>1191.44</v>
      </c>
      <c r="W39">
        <v>1191.44</v>
      </c>
      <c r="X39"/>
      <c r="Y39" t="s">
        <v>21</v>
      </c>
      <c r="Z39"/>
      <c r="AA39" s="78"/>
      <c r="AC39" s="24"/>
      <c r="AD39" s="24"/>
      <c r="AE39" s="24"/>
      <c r="AF39" s="24"/>
      <c r="AG39" s="24"/>
      <c r="AH39" s="24"/>
      <c r="AI39" s="24"/>
      <c r="AJ39" s="24"/>
      <c r="AK39" s="24"/>
      <c r="AL39" s="24"/>
      <c r="AM39" s="24"/>
      <c r="BA39" s="21"/>
    </row>
    <row r="40" spans="1:53" ht="58" x14ac:dyDescent="0.35">
      <c r="N40" s="21" t="str">
        <f t="shared" ref="N40:N71" si="0">IF(H40&lt;&gt;I40,"Alerte","")</f>
        <v/>
      </c>
      <c r="O40" t="s">
        <v>1</v>
      </c>
      <c r="P40" t="s">
        <v>292</v>
      </c>
      <c r="Q40"/>
      <c r="R40" t="s">
        <v>21</v>
      </c>
      <c r="S40" s="87" t="s">
        <v>360</v>
      </c>
      <c r="T40"/>
      <c r="U40">
        <v>170</v>
      </c>
      <c r="V40">
        <v>191.08</v>
      </c>
      <c r="W40">
        <v>191.08</v>
      </c>
      <c r="X40"/>
      <c r="Y40" t="s">
        <v>21</v>
      </c>
      <c r="Z40"/>
      <c r="AA40" s="78"/>
    </row>
    <row r="41" spans="1:53" ht="58" x14ac:dyDescent="0.35">
      <c r="N41" s="21" t="str">
        <f t="shared" si="0"/>
        <v/>
      </c>
      <c r="O41" t="s">
        <v>1</v>
      </c>
      <c r="P41" t="s">
        <v>289</v>
      </c>
      <c r="Q41"/>
      <c r="R41" t="s">
        <v>21</v>
      </c>
      <c r="S41" s="87" t="s">
        <v>360</v>
      </c>
      <c r="T41">
        <v>2032</v>
      </c>
      <c r="U41">
        <v>370</v>
      </c>
      <c r="V41">
        <v>415.88</v>
      </c>
      <c r="W41">
        <v>415.88</v>
      </c>
      <c r="X41"/>
      <c r="Y41" t="s">
        <v>21</v>
      </c>
      <c r="Z41"/>
      <c r="AA41" s="78"/>
    </row>
    <row r="42" spans="1:53" ht="58" x14ac:dyDescent="0.35">
      <c r="N42" s="21" t="str">
        <f t="shared" si="0"/>
        <v/>
      </c>
      <c r="O42" t="s">
        <v>1</v>
      </c>
      <c r="P42" t="s">
        <v>287</v>
      </c>
      <c r="Q42"/>
      <c r="R42" t="s">
        <v>21</v>
      </c>
      <c r="S42" s="87" t="s">
        <v>360</v>
      </c>
      <c r="T42">
        <v>2032</v>
      </c>
      <c r="U42">
        <v>505</v>
      </c>
      <c r="V42">
        <v>567.62</v>
      </c>
      <c r="W42">
        <v>567.62</v>
      </c>
      <c r="X42"/>
      <c r="Y42" t="s">
        <v>21</v>
      </c>
      <c r="Z42"/>
      <c r="AA42" s="78"/>
    </row>
    <row r="43" spans="1:53" ht="58" x14ac:dyDescent="0.35">
      <c r="B43" s="24"/>
      <c r="C43" s="24"/>
      <c r="D43" s="24"/>
      <c r="E43" s="24"/>
      <c r="F43" s="24"/>
      <c r="G43" s="24"/>
      <c r="H43" s="24"/>
      <c r="I43" s="24"/>
      <c r="J43" s="24"/>
      <c r="K43" s="24"/>
      <c r="L43" s="24"/>
      <c r="M43" s="71"/>
      <c r="N43" s="21" t="str">
        <f t="shared" si="0"/>
        <v/>
      </c>
      <c r="O43" t="s">
        <v>1</v>
      </c>
      <c r="P43" t="s">
        <v>281</v>
      </c>
      <c r="Q43"/>
      <c r="R43" t="s">
        <v>21</v>
      </c>
      <c r="S43" s="87" t="s">
        <v>360</v>
      </c>
      <c r="T43"/>
      <c r="U43">
        <v>810</v>
      </c>
      <c r="V43">
        <v>910.44</v>
      </c>
      <c r="W43">
        <v>910.44</v>
      </c>
      <c r="X43"/>
      <c r="Y43" t="s">
        <v>21</v>
      </c>
      <c r="Z43"/>
      <c r="AA43" s="78"/>
    </row>
    <row r="44" spans="1:53" ht="58" x14ac:dyDescent="0.35">
      <c r="B44" s="24"/>
      <c r="C44" s="24"/>
      <c r="D44" s="24"/>
      <c r="E44" s="24"/>
      <c r="F44" s="24"/>
      <c r="G44" s="24"/>
      <c r="H44" s="24"/>
      <c r="I44" s="24"/>
      <c r="J44" s="24"/>
      <c r="K44" s="24"/>
      <c r="L44" s="24"/>
      <c r="M44" s="71"/>
      <c r="N44" s="21" t="str">
        <f t="shared" si="0"/>
        <v/>
      </c>
      <c r="O44" t="s">
        <v>1</v>
      </c>
      <c r="P44" t="s">
        <v>282</v>
      </c>
      <c r="Q44"/>
      <c r="R44" t="s">
        <v>21</v>
      </c>
      <c r="S44" s="87" t="s">
        <v>360</v>
      </c>
      <c r="T44"/>
      <c r="U44">
        <v>810</v>
      </c>
      <c r="V44">
        <v>910.44</v>
      </c>
      <c r="W44">
        <v>910.44</v>
      </c>
      <c r="X44"/>
      <c r="Y44" t="s">
        <v>21</v>
      </c>
      <c r="Z44"/>
      <c r="AA44" s="78"/>
    </row>
    <row r="45" spans="1:53" ht="58" x14ac:dyDescent="0.35">
      <c r="B45" s="24"/>
      <c r="C45" s="24"/>
      <c r="D45" s="24"/>
      <c r="E45" s="24"/>
      <c r="F45" s="24"/>
      <c r="G45" s="24"/>
      <c r="H45" s="24"/>
      <c r="I45" s="24"/>
      <c r="J45" s="24"/>
      <c r="K45" s="24"/>
      <c r="L45" s="24"/>
      <c r="M45" s="71"/>
      <c r="N45" s="21" t="str">
        <f t="shared" si="0"/>
        <v/>
      </c>
      <c r="O45" t="s">
        <v>1</v>
      </c>
      <c r="P45" t="s">
        <v>283</v>
      </c>
      <c r="Q45"/>
      <c r="R45" t="s">
        <v>21</v>
      </c>
      <c r="S45" s="87" t="s">
        <v>360</v>
      </c>
      <c r="T45"/>
      <c r="U45">
        <v>810</v>
      </c>
      <c r="V45">
        <v>910.44</v>
      </c>
      <c r="W45">
        <v>910.44</v>
      </c>
      <c r="X45"/>
      <c r="Y45" t="s">
        <v>21</v>
      </c>
      <c r="Z45"/>
      <c r="AA45" s="78"/>
    </row>
    <row r="46" spans="1:53" ht="58" x14ac:dyDescent="0.35">
      <c r="N46" s="21" t="str">
        <f t="shared" si="0"/>
        <v/>
      </c>
      <c r="O46" t="s">
        <v>1</v>
      </c>
      <c r="P46" t="s">
        <v>290</v>
      </c>
      <c r="Q46"/>
      <c r="R46" t="s">
        <v>21</v>
      </c>
      <c r="S46" s="87" t="s">
        <v>360</v>
      </c>
      <c r="T46"/>
      <c r="U46">
        <v>320</v>
      </c>
      <c r="V46">
        <v>359.68</v>
      </c>
      <c r="W46">
        <v>359.68</v>
      </c>
      <c r="X46"/>
      <c r="Y46" t="s">
        <v>21</v>
      </c>
      <c r="Z46"/>
      <c r="AA46" s="78"/>
    </row>
    <row r="47" spans="1:53" ht="58" x14ac:dyDescent="0.35">
      <c r="N47" s="21" t="str">
        <f t="shared" si="0"/>
        <v/>
      </c>
      <c r="O47" t="s">
        <v>1</v>
      </c>
      <c r="P47" t="s">
        <v>285</v>
      </c>
      <c r="Q47"/>
      <c r="R47" t="s">
        <v>21</v>
      </c>
      <c r="S47" s="87" t="s">
        <v>360</v>
      </c>
      <c r="T47"/>
      <c r="U47">
        <v>590</v>
      </c>
      <c r="V47">
        <v>663.16</v>
      </c>
      <c r="W47">
        <v>663.16</v>
      </c>
      <c r="X47"/>
      <c r="Y47" t="s">
        <v>21</v>
      </c>
      <c r="Z47"/>
      <c r="AA47" s="78"/>
    </row>
    <row r="48" spans="1:53" ht="58" x14ac:dyDescent="0.35">
      <c r="N48" s="21" t="str">
        <f t="shared" si="0"/>
        <v/>
      </c>
      <c r="O48" t="s">
        <v>1</v>
      </c>
      <c r="P48" t="s">
        <v>286</v>
      </c>
      <c r="Q48"/>
      <c r="R48" t="s">
        <v>21</v>
      </c>
      <c r="S48" s="87" t="s">
        <v>360</v>
      </c>
      <c r="T48"/>
      <c r="U48">
        <v>520</v>
      </c>
      <c r="V48">
        <v>584.48</v>
      </c>
      <c r="W48">
        <v>584.48</v>
      </c>
      <c r="X48"/>
      <c r="Y48" t="s">
        <v>21</v>
      </c>
      <c r="Z48"/>
      <c r="AA48" s="78"/>
    </row>
    <row r="49" spans="2:27" ht="58" x14ac:dyDescent="0.35">
      <c r="N49" s="21" t="str">
        <f t="shared" si="0"/>
        <v/>
      </c>
      <c r="O49" t="s">
        <v>1</v>
      </c>
      <c r="P49" t="s">
        <v>291</v>
      </c>
      <c r="Q49"/>
      <c r="R49" t="s">
        <v>21</v>
      </c>
      <c r="S49" s="87" t="s">
        <v>360</v>
      </c>
      <c r="T49"/>
      <c r="U49">
        <v>230</v>
      </c>
      <c r="V49">
        <v>258.52</v>
      </c>
      <c r="W49">
        <v>258.52</v>
      </c>
      <c r="X49"/>
      <c r="Y49" t="s">
        <v>21</v>
      </c>
      <c r="Z49"/>
      <c r="AA49" s="78"/>
    </row>
    <row r="50" spans="2:27" ht="58" x14ac:dyDescent="0.35">
      <c r="B50" s="24"/>
      <c r="C50" s="24"/>
      <c r="D50" s="24"/>
      <c r="E50" s="24"/>
      <c r="F50" s="24"/>
      <c r="G50" s="24"/>
      <c r="H50" s="24"/>
      <c r="I50" s="24"/>
      <c r="J50" s="24"/>
      <c r="K50" s="24"/>
      <c r="L50" s="24"/>
      <c r="M50" s="71"/>
      <c r="N50" s="21" t="str">
        <f t="shared" si="0"/>
        <v/>
      </c>
      <c r="O50" t="s">
        <v>1</v>
      </c>
      <c r="P50" t="s">
        <v>284</v>
      </c>
      <c r="Q50"/>
      <c r="R50" t="s">
        <v>21</v>
      </c>
      <c r="S50" s="87" t="s">
        <v>360</v>
      </c>
      <c r="T50"/>
      <c r="U50">
        <v>810</v>
      </c>
      <c r="V50">
        <v>910.44</v>
      </c>
      <c r="W50">
        <v>910.44</v>
      </c>
      <c r="X50"/>
      <c r="Y50" t="s">
        <v>21</v>
      </c>
      <c r="Z50"/>
      <c r="AA50" s="78"/>
    </row>
    <row r="51" spans="2:27" ht="58" x14ac:dyDescent="0.35">
      <c r="N51" s="21" t="str">
        <f t="shared" si="0"/>
        <v/>
      </c>
      <c r="O51" t="s">
        <v>1</v>
      </c>
      <c r="P51" t="s">
        <v>288</v>
      </c>
      <c r="Q51"/>
      <c r="R51" t="s">
        <v>21</v>
      </c>
      <c r="S51" s="87" t="s">
        <v>360</v>
      </c>
      <c r="T51"/>
      <c r="U51">
        <v>450</v>
      </c>
      <c r="V51">
        <v>505.8</v>
      </c>
      <c r="W51">
        <v>505.8</v>
      </c>
      <c r="X51"/>
      <c r="Y51" t="s">
        <v>21</v>
      </c>
      <c r="Z51"/>
      <c r="AA51" s="78"/>
    </row>
    <row r="52" spans="2:27" x14ac:dyDescent="0.35">
      <c r="N52" s="21" t="str">
        <f t="shared" si="0"/>
        <v/>
      </c>
      <c r="AA52" s="21" t="str">
        <f t="shared" ref="AA52:AA92" si="1">IF(V52&lt;&gt;W52,"Alerte","")</f>
        <v/>
      </c>
    </row>
    <row r="53" spans="2:27" x14ac:dyDescent="0.35">
      <c r="N53" s="21" t="str">
        <f t="shared" si="0"/>
        <v/>
      </c>
      <c r="AA53" s="21" t="str">
        <f t="shared" si="1"/>
        <v/>
      </c>
    </row>
    <row r="54" spans="2:27" x14ac:dyDescent="0.35">
      <c r="N54" s="21" t="str">
        <f t="shared" si="0"/>
        <v/>
      </c>
      <c r="AA54" s="21" t="str">
        <f t="shared" si="1"/>
        <v/>
      </c>
    </row>
    <row r="55" spans="2:27" x14ac:dyDescent="0.35">
      <c r="N55" s="21" t="str">
        <f t="shared" si="0"/>
        <v/>
      </c>
      <c r="AA55" s="21" t="str">
        <f t="shared" si="1"/>
        <v/>
      </c>
    </row>
    <row r="56" spans="2:27" x14ac:dyDescent="0.35">
      <c r="N56" s="21" t="str">
        <f t="shared" si="0"/>
        <v/>
      </c>
      <c r="AA56" s="21" t="str">
        <f t="shared" si="1"/>
        <v/>
      </c>
    </row>
    <row r="57" spans="2:27" x14ac:dyDescent="0.35">
      <c r="N57" s="21" t="str">
        <f t="shared" si="0"/>
        <v/>
      </c>
      <c r="AA57" s="21" t="str">
        <f t="shared" si="1"/>
        <v/>
      </c>
    </row>
    <row r="58" spans="2:27" x14ac:dyDescent="0.35">
      <c r="N58" s="21" t="str">
        <f t="shared" si="0"/>
        <v/>
      </c>
      <c r="AA58" s="21" t="str">
        <f t="shared" si="1"/>
        <v/>
      </c>
    </row>
    <row r="59" spans="2:27" x14ac:dyDescent="0.35">
      <c r="N59" s="21" t="str">
        <f t="shared" si="0"/>
        <v/>
      </c>
      <c r="AA59" s="21" t="str">
        <f t="shared" si="1"/>
        <v/>
      </c>
    </row>
    <row r="60" spans="2:27" x14ac:dyDescent="0.35">
      <c r="N60" s="21" t="str">
        <f t="shared" si="0"/>
        <v/>
      </c>
      <c r="AA60" s="21" t="str">
        <f t="shared" si="1"/>
        <v/>
      </c>
    </row>
    <row r="61" spans="2:27" x14ac:dyDescent="0.35">
      <c r="N61" s="21" t="str">
        <f t="shared" si="0"/>
        <v/>
      </c>
      <c r="AA61" s="21" t="str">
        <f t="shared" si="1"/>
        <v/>
      </c>
    </row>
    <row r="62" spans="2:27" x14ac:dyDescent="0.35">
      <c r="N62" s="21" t="str">
        <f t="shared" si="0"/>
        <v/>
      </c>
      <c r="AA62" s="21" t="str">
        <f t="shared" si="1"/>
        <v/>
      </c>
    </row>
    <row r="63" spans="2:27" x14ac:dyDescent="0.35">
      <c r="N63" s="21" t="str">
        <f t="shared" si="0"/>
        <v/>
      </c>
      <c r="AA63" s="21" t="str">
        <f t="shared" si="1"/>
        <v/>
      </c>
    </row>
    <row r="64" spans="2:27" x14ac:dyDescent="0.35">
      <c r="N64" s="21" t="str">
        <f t="shared" si="0"/>
        <v/>
      </c>
      <c r="AA64" s="21" t="str">
        <f t="shared" si="1"/>
        <v/>
      </c>
    </row>
    <row r="65" spans="14:27" x14ac:dyDescent="0.35">
      <c r="N65" s="21" t="str">
        <f t="shared" si="0"/>
        <v/>
      </c>
      <c r="AA65" s="21" t="str">
        <f t="shared" si="1"/>
        <v/>
      </c>
    </row>
    <row r="66" spans="14:27" x14ac:dyDescent="0.35">
      <c r="N66" s="21" t="str">
        <f t="shared" si="0"/>
        <v/>
      </c>
      <c r="AA66" s="21" t="str">
        <f t="shared" si="1"/>
        <v/>
      </c>
    </row>
    <row r="67" spans="14:27" x14ac:dyDescent="0.35">
      <c r="N67" s="21" t="str">
        <f t="shared" si="0"/>
        <v/>
      </c>
      <c r="AA67" s="21" t="str">
        <f t="shared" si="1"/>
        <v/>
      </c>
    </row>
    <row r="68" spans="14:27" x14ac:dyDescent="0.35">
      <c r="N68" s="21" t="str">
        <f t="shared" si="0"/>
        <v/>
      </c>
      <c r="AA68" s="21" t="str">
        <f t="shared" si="1"/>
        <v/>
      </c>
    </row>
    <row r="69" spans="14:27" x14ac:dyDescent="0.35">
      <c r="N69" s="21" t="str">
        <f t="shared" si="0"/>
        <v/>
      </c>
      <c r="AA69" s="21" t="str">
        <f t="shared" si="1"/>
        <v/>
      </c>
    </row>
    <row r="70" spans="14:27" x14ac:dyDescent="0.35">
      <c r="N70" s="21" t="str">
        <f t="shared" si="0"/>
        <v/>
      </c>
      <c r="AA70" s="21" t="str">
        <f t="shared" si="1"/>
        <v/>
      </c>
    </row>
    <row r="71" spans="14:27" x14ac:dyDescent="0.35">
      <c r="N71" s="21" t="str">
        <f t="shared" si="0"/>
        <v/>
      </c>
      <c r="AA71" s="21" t="str">
        <f t="shared" si="1"/>
        <v/>
      </c>
    </row>
    <row r="72" spans="14:27" x14ac:dyDescent="0.35">
      <c r="N72" s="21" t="str">
        <f t="shared" ref="N72:N92" si="2">IF(H72&lt;&gt;I72,"Alerte","")</f>
        <v/>
      </c>
      <c r="AA72" s="21" t="str">
        <f t="shared" si="1"/>
        <v/>
      </c>
    </row>
    <row r="73" spans="14:27" x14ac:dyDescent="0.35">
      <c r="N73" s="21" t="str">
        <f t="shared" si="2"/>
        <v/>
      </c>
      <c r="AA73" s="21" t="str">
        <f t="shared" si="1"/>
        <v/>
      </c>
    </row>
    <row r="74" spans="14:27" x14ac:dyDescent="0.35">
      <c r="N74" s="21" t="str">
        <f t="shared" si="2"/>
        <v/>
      </c>
      <c r="AA74" s="21" t="str">
        <f t="shared" si="1"/>
        <v/>
      </c>
    </row>
    <row r="75" spans="14:27" x14ac:dyDescent="0.35">
      <c r="N75" s="21" t="str">
        <f t="shared" si="2"/>
        <v/>
      </c>
      <c r="AA75" s="21" t="str">
        <f t="shared" si="1"/>
        <v/>
      </c>
    </row>
    <row r="76" spans="14:27" x14ac:dyDescent="0.35">
      <c r="N76" s="21" t="str">
        <f t="shared" si="2"/>
        <v/>
      </c>
      <c r="AA76" s="21" t="str">
        <f t="shared" si="1"/>
        <v/>
      </c>
    </row>
    <row r="77" spans="14:27" x14ac:dyDescent="0.35">
      <c r="N77" s="21" t="str">
        <f t="shared" si="2"/>
        <v/>
      </c>
      <c r="AA77" s="21" t="str">
        <f t="shared" si="1"/>
        <v/>
      </c>
    </row>
    <row r="78" spans="14:27" x14ac:dyDescent="0.35">
      <c r="N78" s="21" t="str">
        <f t="shared" si="2"/>
        <v/>
      </c>
      <c r="AA78" s="21" t="str">
        <f t="shared" si="1"/>
        <v/>
      </c>
    </row>
    <row r="79" spans="14:27" x14ac:dyDescent="0.35">
      <c r="N79" s="21" t="str">
        <f t="shared" si="2"/>
        <v/>
      </c>
      <c r="AA79" s="21" t="str">
        <f t="shared" si="1"/>
        <v/>
      </c>
    </row>
    <row r="80" spans="14:27" x14ac:dyDescent="0.35">
      <c r="N80" s="21" t="str">
        <f t="shared" si="2"/>
        <v/>
      </c>
      <c r="AA80" s="21" t="str">
        <f t="shared" si="1"/>
        <v/>
      </c>
    </row>
    <row r="81" spans="14:27" x14ac:dyDescent="0.35">
      <c r="N81" s="21" t="str">
        <f t="shared" si="2"/>
        <v/>
      </c>
      <c r="AA81" s="21" t="str">
        <f t="shared" si="1"/>
        <v/>
      </c>
    </row>
    <row r="82" spans="14:27" x14ac:dyDescent="0.35">
      <c r="N82" s="21" t="str">
        <f t="shared" si="2"/>
        <v/>
      </c>
      <c r="AA82" s="21" t="str">
        <f t="shared" si="1"/>
        <v/>
      </c>
    </row>
    <row r="83" spans="14:27" x14ac:dyDescent="0.35">
      <c r="N83" s="21" t="str">
        <f t="shared" si="2"/>
        <v/>
      </c>
      <c r="AA83" s="21" t="str">
        <f t="shared" si="1"/>
        <v/>
      </c>
    </row>
    <row r="84" spans="14:27" x14ac:dyDescent="0.35">
      <c r="N84" s="21" t="str">
        <f t="shared" si="2"/>
        <v/>
      </c>
      <c r="AA84" s="21" t="str">
        <f t="shared" si="1"/>
        <v/>
      </c>
    </row>
    <row r="85" spans="14:27" x14ac:dyDescent="0.35">
      <c r="N85" s="21" t="str">
        <f t="shared" si="2"/>
        <v/>
      </c>
      <c r="AA85" s="21" t="str">
        <f t="shared" si="1"/>
        <v/>
      </c>
    </row>
    <row r="86" spans="14:27" x14ac:dyDescent="0.35">
      <c r="N86" s="21" t="str">
        <f t="shared" si="2"/>
        <v/>
      </c>
      <c r="AA86" s="21" t="str">
        <f t="shared" si="1"/>
        <v/>
      </c>
    </row>
    <row r="87" spans="14:27" x14ac:dyDescent="0.35">
      <c r="N87" s="21" t="str">
        <f t="shared" si="2"/>
        <v/>
      </c>
      <c r="AA87" s="21" t="str">
        <f t="shared" si="1"/>
        <v/>
      </c>
    </row>
    <row r="88" spans="14:27" x14ac:dyDescent="0.35">
      <c r="N88" s="21" t="str">
        <f t="shared" si="2"/>
        <v/>
      </c>
      <c r="AA88" s="21" t="str">
        <f t="shared" si="1"/>
        <v/>
      </c>
    </row>
    <row r="89" spans="14:27" x14ac:dyDescent="0.35">
      <c r="N89" s="21" t="str">
        <f t="shared" si="2"/>
        <v/>
      </c>
      <c r="AA89" s="21" t="str">
        <f t="shared" si="1"/>
        <v/>
      </c>
    </row>
    <row r="90" spans="14:27" x14ac:dyDescent="0.35">
      <c r="N90" s="21" t="str">
        <f t="shared" si="2"/>
        <v/>
      </c>
      <c r="AA90" s="21" t="str">
        <f t="shared" si="1"/>
        <v/>
      </c>
    </row>
    <row r="91" spans="14:27" x14ac:dyDescent="0.35">
      <c r="N91" s="21" t="str">
        <f t="shared" si="2"/>
        <v/>
      </c>
      <c r="AA91" s="21" t="str">
        <f t="shared" si="1"/>
        <v/>
      </c>
    </row>
    <row r="92" spans="14:27" x14ac:dyDescent="0.35">
      <c r="N92" s="21" t="str">
        <f t="shared" si="2"/>
        <v/>
      </c>
      <c r="O92" s="59"/>
      <c r="P92" s="63"/>
      <c r="R92" s="60"/>
      <c r="S92" s="61"/>
      <c r="Y92" s="62"/>
      <c r="AA92" s="21" t="str">
        <f t="shared" si="1"/>
        <v/>
      </c>
    </row>
  </sheetData>
  <autoFilter ref="A2:BZ92" xr:uid="{00000000-0001-0000-0B00-000000000000}"/>
  <mergeCells count="3">
    <mergeCell ref="B1:L1"/>
    <mergeCell ref="P1:Z1"/>
    <mergeCell ref="AC1:AM1"/>
  </mergeCells>
  <pageMargins left="0.7" right="0.7" top="0.75" bottom="0.75" header="0.3" footer="0.3"/>
  <pageSetup paperSize="9" orientation="landscape"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8">
    <tabColor rgb="FFFFC000"/>
  </sheetPr>
  <dimension ref="A1:BZ39"/>
  <sheetViews>
    <sheetView zoomScale="85" zoomScaleNormal="85" workbookViewId="0">
      <pane ySplit="2" topLeftCell="A3" activePane="bottomLeft" state="frozen"/>
      <selection pane="bottomLeft" activeCell="V2" sqref="V2:X2"/>
    </sheetView>
  </sheetViews>
  <sheetFormatPr baseColWidth="10" defaultColWidth="11.453125" defaultRowHeight="14.5" x14ac:dyDescent="0.35"/>
  <cols>
    <col min="1" max="1" width="7.26953125" style="3" customWidth="1"/>
    <col min="2" max="2" width="22.26953125" style="22" customWidth="1"/>
    <col min="3" max="3" width="6.26953125" style="22" hidden="1" customWidth="1"/>
    <col min="4" max="4" width="7.54296875" style="22" customWidth="1"/>
    <col min="5" max="5" width="15.54296875" style="22" customWidth="1"/>
    <col min="6" max="6" width="10.26953125" style="22" customWidth="1"/>
    <col min="7" max="7" width="9.7265625" style="22" customWidth="1"/>
    <col min="8" max="8" width="11.453125" style="22" customWidth="1"/>
    <col min="9" max="9" width="9.453125" style="22" customWidth="1"/>
    <col min="10" max="10" width="9.26953125" style="22" customWidth="1"/>
    <col min="11" max="11" width="6.26953125" style="22" customWidth="1"/>
    <col min="12" max="12" width="31.7265625" style="22" customWidth="1"/>
    <col min="13" max="13" width="31.7265625" style="72" customWidth="1"/>
    <col min="14" max="14" width="11.453125" style="3"/>
    <col min="15" max="15" width="7.26953125" style="3" customWidth="1"/>
    <col min="16" max="16" width="22.26953125" style="22" customWidth="1"/>
    <col min="17" max="17" width="6.26953125" style="22" hidden="1" customWidth="1"/>
    <col min="18" max="18" width="7.54296875" style="22" customWidth="1"/>
    <col min="19" max="19" width="15" style="22" customWidth="1"/>
    <col min="20" max="20" width="10.26953125" style="22" customWidth="1"/>
    <col min="21" max="21" width="9.7265625" style="22" customWidth="1"/>
    <col min="22" max="22" width="11.453125" style="22" customWidth="1"/>
    <col min="23" max="23" width="9.453125" style="22" customWidth="1"/>
    <col min="24" max="24" width="9.26953125" style="22" customWidth="1"/>
    <col min="25" max="25" width="6.26953125" style="22" customWidth="1"/>
    <col min="26" max="26" width="31.7265625" style="22" customWidth="1"/>
    <col min="27" max="27" width="11.453125" style="3"/>
    <col min="28" max="28" width="7.26953125" customWidth="1"/>
    <col min="29" max="29" width="11.453125" customWidth="1"/>
    <col min="30" max="30" width="4" bestFit="1" customWidth="1"/>
    <col min="31" max="31" width="8.26953125" customWidth="1"/>
    <col min="32" max="32" width="10.7265625" customWidth="1"/>
    <col min="33" max="33" width="10.26953125" customWidth="1"/>
    <col min="34" max="34" width="9.7265625" customWidth="1"/>
    <col min="35" max="35" width="11.453125" customWidth="1"/>
    <col min="36" max="36" width="9.453125" customWidth="1"/>
    <col min="37" max="37" width="9.26953125" customWidth="1"/>
    <col min="38" max="38" width="6.26953125" customWidth="1"/>
    <col min="39" max="39" width="31.7265625" customWidth="1"/>
    <col min="41" max="41" width="7.26953125" customWidth="1"/>
    <col min="42" max="42" width="22.26953125" customWidth="1"/>
    <col min="43" max="43" width="6.26953125" customWidth="1"/>
    <col min="44" max="44" width="7.54296875" customWidth="1"/>
    <col min="45" max="45" width="10.7265625" customWidth="1"/>
    <col min="46" max="46" width="10.26953125" customWidth="1"/>
    <col min="47" max="47" width="9.7265625" customWidth="1"/>
    <col min="48" max="48" width="11.453125" customWidth="1"/>
    <col min="49" max="49" width="9.453125" customWidth="1"/>
    <col min="50" max="50" width="9.26953125" customWidth="1"/>
    <col min="51" max="51" width="6.26953125" customWidth="1"/>
    <col min="52" max="52" width="31.7265625" customWidth="1"/>
    <col min="53" max="53" width="11.453125" style="3"/>
    <col min="54" max="54" width="7.26953125" customWidth="1"/>
    <col min="55" max="55" width="22.26953125" customWidth="1"/>
    <col min="56" max="56" width="6.26953125" customWidth="1"/>
    <col min="57" max="57" width="7.54296875" customWidth="1"/>
    <col min="58" max="58" width="10.7265625" customWidth="1"/>
    <col min="59" max="59" width="10.26953125" customWidth="1"/>
    <col min="60" max="60" width="9.7265625" customWidth="1"/>
    <col min="61" max="61" width="11.453125" customWidth="1"/>
    <col min="62" max="62" width="9.453125" customWidth="1"/>
    <col min="63" max="63" width="9.26953125" customWidth="1"/>
    <col min="64" max="64" width="6.26953125" customWidth="1"/>
    <col min="65" max="65" width="31.7265625" customWidth="1"/>
    <col min="67" max="67" width="7.26953125" customWidth="1"/>
    <col min="68" max="68" width="22.26953125" customWidth="1"/>
    <col min="69" max="69" width="6.26953125" customWidth="1"/>
    <col min="70" max="70" width="7.54296875" customWidth="1"/>
    <col min="71" max="71" width="10.7265625" customWidth="1"/>
    <col min="72" max="72" width="10.26953125" customWidth="1"/>
    <col min="73" max="73" width="9.7265625" customWidth="1"/>
    <col min="74" max="74" width="11.453125" customWidth="1"/>
    <col min="75" max="75" width="9.453125" customWidth="1"/>
    <col min="76" max="76" width="9.26953125" customWidth="1"/>
    <col min="77" max="77" width="6.26953125" customWidth="1"/>
    <col min="78" max="78" width="31.7265625" customWidth="1"/>
    <col min="79" max="16384" width="11.453125" style="3"/>
  </cols>
  <sheetData>
    <row r="1" spans="1:78" x14ac:dyDescent="0.35">
      <c r="B1" s="93" t="s">
        <v>42</v>
      </c>
      <c r="C1" s="93"/>
      <c r="D1" s="93"/>
      <c r="E1" s="93"/>
      <c r="F1" s="93"/>
      <c r="G1" s="93"/>
      <c r="H1" s="93"/>
      <c r="I1" s="93"/>
      <c r="J1" s="93"/>
      <c r="K1" s="93"/>
      <c r="L1" s="93"/>
      <c r="M1" s="69"/>
      <c r="P1" s="93" t="s">
        <v>43</v>
      </c>
      <c r="Q1" s="93"/>
      <c r="R1" s="93"/>
      <c r="S1" s="93"/>
      <c r="T1" s="93"/>
      <c r="U1" s="93"/>
      <c r="V1" s="93"/>
      <c r="W1" s="93"/>
      <c r="X1" s="93"/>
      <c r="Y1" s="93"/>
      <c r="Z1" s="93"/>
      <c r="AC1" s="93" t="s">
        <v>44</v>
      </c>
      <c r="AD1" s="93"/>
      <c r="AE1" s="93"/>
      <c r="AF1" s="93"/>
      <c r="AG1" s="93"/>
      <c r="AH1" s="93"/>
      <c r="AI1" s="93"/>
      <c r="AJ1" s="93"/>
      <c r="AK1" s="93"/>
      <c r="AL1" s="93"/>
      <c r="AM1" s="93"/>
      <c r="BC1" t="e">
        <f>CONCATENATE("Travaux de renforcement réalisés par ",#REF!)</f>
        <v>#REF!</v>
      </c>
      <c r="BP1" t="e">
        <f>CONCATENATE("Travaux de renforcement réalisés par ",#REF!)</f>
        <v>#REF!</v>
      </c>
    </row>
    <row r="2" spans="1:78" s="4" customFormat="1" ht="54" x14ac:dyDescent="0.35">
      <c r="A2" s="12" t="s">
        <v>45</v>
      </c>
      <c r="B2" s="13" t="s">
        <v>46</v>
      </c>
      <c r="C2" s="13" t="s">
        <v>47</v>
      </c>
      <c r="D2" s="13" t="s">
        <v>48</v>
      </c>
      <c r="E2" s="13" t="s">
        <v>10</v>
      </c>
      <c r="F2" s="13" t="s">
        <v>12</v>
      </c>
      <c r="G2" s="13" t="s">
        <v>14</v>
      </c>
      <c r="H2" s="13" t="s">
        <v>586</v>
      </c>
      <c r="I2" s="13" t="s">
        <v>587</v>
      </c>
      <c r="J2" s="13" t="s">
        <v>588</v>
      </c>
      <c r="K2" s="13" t="s">
        <v>49</v>
      </c>
      <c r="L2" s="13" t="s">
        <v>13</v>
      </c>
      <c r="M2" s="13" t="s">
        <v>354</v>
      </c>
      <c r="N2" s="2"/>
      <c r="O2" s="12" t="s">
        <v>45</v>
      </c>
      <c r="P2" s="13" t="s">
        <v>46</v>
      </c>
      <c r="Q2" s="13" t="s">
        <v>47</v>
      </c>
      <c r="R2" s="13" t="s">
        <v>48</v>
      </c>
      <c r="S2" s="13" t="s">
        <v>10</v>
      </c>
      <c r="T2" s="13" t="s">
        <v>12</v>
      </c>
      <c r="U2" s="13" t="s">
        <v>14</v>
      </c>
      <c r="V2" s="13" t="s">
        <v>586</v>
      </c>
      <c r="W2" s="13" t="s">
        <v>587</v>
      </c>
      <c r="X2" s="13" t="s">
        <v>588</v>
      </c>
      <c r="Y2" s="13" t="s">
        <v>49</v>
      </c>
      <c r="Z2" s="13" t="s">
        <v>13</v>
      </c>
      <c r="AA2" s="13" t="s">
        <v>354</v>
      </c>
      <c r="AB2"/>
      <c r="AC2" s="13" t="s">
        <v>46</v>
      </c>
      <c r="AD2" s="13" t="s">
        <v>47</v>
      </c>
      <c r="AE2" s="13" t="s">
        <v>48</v>
      </c>
      <c r="AF2" s="13" t="s">
        <v>10</v>
      </c>
      <c r="AG2" s="13" t="s">
        <v>12</v>
      </c>
      <c r="AH2" s="13" t="s">
        <v>14</v>
      </c>
      <c r="AI2" s="13" t="s">
        <v>50</v>
      </c>
      <c r="AJ2" s="13" t="s">
        <v>51</v>
      </c>
      <c r="AK2" s="13" t="s">
        <v>52</v>
      </c>
      <c r="AL2" s="13" t="s">
        <v>49</v>
      </c>
      <c r="AM2" s="13" t="s">
        <v>13</v>
      </c>
      <c r="AN2"/>
      <c r="AO2"/>
      <c r="AP2"/>
      <c r="AQ2"/>
      <c r="AR2"/>
      <c r="AS2"/>
      <c r="AT2"/>
      <c r="AU2"/>
      <c r="AV2"/>
      <c r="AW2"/>
      <c r="AX2"/>
      <c r="AY2"/>
      <c r="AZ2"/>
      <c r="BA2" s="3"/>
      <c r="BB2"/>
      <c r="BC2"/>
      <c r="BD2"/>
      <c r="BE2"/>
      <c r="BF2"/>
      <c r="BG2"/>
      <c r="BH2"/>
      <c r="BI2"/>
      <c r="BJ2"/>
      <c r="BK2"/>
      <c r="BL2"/>
      <c r="BM2"/>
      <c r="BN2"/>
      <c r="BO2"/>
      <c r="BP2"/>
      <c r="BQ2"/>
      <c r="BR2"/>
      <c r="BS2"/>
      <c r="BT2"/>
      <c r="BU2"/>
      <c r="BV2"/>
      <c r="BW2"/>
      <c r="BX2"/>
      <c r="BY2"/>
      <c r="BZ2"/>
    </row>
    <row r="3" spans="1:78" s="5" customFormat="1" ht="25.5" customHeight="1" x14ac:dyDescent="0.35">
      <c r="A3" s="19"/>
      <c r="B3" s="23" t="s">
        <v>15</v>
      </c>
      <c r="C3" s="23" t="s">
        <v>53</v>
      </c>
      <c r="D3" s="23" t="s">
        <v>54</v>
      </c>
      <c r="E3" s="23" t="s">
        <v>55</v>
      </c>
      <c r="F3" s="23" t="s">
        <v>56</v>
      </c>
      <c r="G3" s="23"/>
      <c r="H3" s="23"/>
      <c r="I3" s="23"/>
      <c r="J3" s="23"/>
      <c r="K3" s="23" t="s">
        <v>57</v>
      </c>
      <c r="L3" s="23" t="s">
        <v>58</v>
      </c>
      <c r="M3" s="70"/>
      <c r="N3" s="20"/>
      <c r="O3" s="19"/>
      <c r="P3" s="23" t="s">
        <v>15</v>
      </c>
      <c r="Q3" s="23" t="s">
        <v>53</v>
      </c>
      <c r="R3" s="23" t="s">
        <v>54</v>
      </c>
      <c r="S3" s="23" t="s">
        <v>55</v>
      </c>
      <c r="T3" s="23" t="s">
        <v>56</v>
      </c>
      <c r="U3" s="23"/>
      <c r="V3" s="23"/>
      <c r="W3" s="23"/>
      <c r="X3" s="23"/>
      <c r="Y3" s="23" t="s">
        <v>57</v>
      </c>
      <c r="Z3" s="23" t="s">
        <v>58</v>
      </c>
      <c r="AA3" s="20"/>
      <c r="AB3"/>
      <c r="AC3" s="23" t="s">
        <v>15</v>
      </c>
      <c r="AD3" s="23" t="s">
        <v>53</v>
      </c>
      <c r="AE3" s="23" t="s">
        <v>54</v>
      </c>
      <c r="AF3" s="23" t="s">
        <v>55</v>
      </c>
      <c r="AG3" s="23" t="s">
        <v>56</v>
      </c>
      <c r="AH3" s="23"/>
      <c r="AI3" s="23"/>
      <c r="AJ3" s="23"/>
      <c r="AK3" s="23"/>
      <c r="AL3" s="23" t="s">
        <v>57</v>
      </c>
      <c r="AM3" s="23" t="s">
        <v>58</v>
      </c>
      <c r="AN3"/>
      <c r="AO3"/>
      <c r="AP3"/>
      <c r="AQ3"/>
      <c r="AR3"/>
      <c r="AS3"/>
      <c r="AT3"/>
      <c r="AU3"/>
      <c r="AV3"/>
      <c r="AW3"/>
      <c r="AX3"/>
      <c r="AY3"/>
      <c r="AZ3"/>
      <c r="BA3" s="20"/>
      <c r="BB3"/>
      <c r="BC3"/>
      <c r="BD3"/>
      <c r="BE3"/>
      <c r="BF3"/>
      <c r="BG3"/>
      <c r="BH3"/>
      <c r="BI3"/>
      <c r="BJ3"/>
      <c r="BK3"/>
      <c r="BL3"/>
      <c r="BM3"/>
      <c r="BN3"/>
      <c r="BO3"/>
      <c r="BP3"/>
      <c r="BQ3"/>
      <c r="BR3"/>
      <c r="BS3"/>
      <c r="BT3"/>
      <c r="BU3"/>
      <c r="BV3"/>
      <c r="BW3"/>
      <c r="BX3"/>
      <c r="BY3"/>
      <c r="BZ3"/>
    </row>
    <row r="4" spans="1:78" ht="87" x14ac:dyDescent="0.35">
      <c r="A4" t="s">
        <v>59</v>
      </c>
      <c r="B4" s="11" t="s">
        <v>60</v>
      </c>
      <c r="C4"/>
      <c r="D4" t="s">
        <v>23</v>
      </c>
      <c r="E4" t="s">
        <v>5</v>
      </c>
      <c r="F4" t="s">
        <v>219</v>
      </c>
      <c r="G4" s="66">
        <v>18900</v>
      </c>
      <c r="H4" s="66">
        <v>21236</v>
      </c>
      <c r="I4" s="66">
        <v>45513</v>
      </c>
      <c r="J4">
        <v>435</v>
      </c>
      <c r="K4" t="s">
        <v>233</v>
      </c>
      <c r="L4" s="11" t="s">
        <v>293</v>
      </c>
      <c r="M4" s="73">
        <v>435</v>
      </c>
      <c r="N4" s="21"/>
      <c r="O4" t="s">
        <v>1</v>
      </c>
      <c r="P4" t="s">
        <v>302</v>
      </c>
      <c r="Q4"/>
      <c r="R4" t="s">
        <v>21</v>
      </c>
      <c r="S4" s="87" t="s">
        <v>360</v>
      </c>
      <c r="T4">
        <v>2032</v>
      </c>
      <c r="U4">
        <v>1900</v>
      </c>
      <c r="V4">
        <v>2135.6</v>
      </c>
      <c r="W4">
        <v>2135.6</v>
      </c>
      <c r="X4"/>
      <c r="Y4" t="s">
        <v>21</v>
      </c>
      <c r="Z4"/>
      <c r="AA4" s="78"/>
      <c r="AC4" s="24"/>
      <c r="AD4" s="24"/>
      <c r="AE4" s="24"/>
      <c r="AF4" s="24"/>
      <c r="AG4" s="24"/>
      <c r="AH4" s="24"/>
      <c r="AI4" s="24"/>
      <c r="AJ4" s="24"/>
      <c r="AK4" s="24"/>
      <c r="AL4" s="24"/>
      <c r="AM4" s="24"/>
      <c r="BA4" s="21"/>
    </row>
    <row r="5" spans="1:78" ht="58" x14ac:dyDescent="0.35">
      <c r="A5" t="s">
        <v>59</v>
      </c>
      <c r="B5" s="11" t="s">
        <v>218</v>
      </c>
      <c r="C5"/>
      <c r="D5" t="s">
        <v>21</v>
      </c>
      <c r="E5" s="87" t="s">
        <v>360</v>
      </c>
      <c r="F5" t="s">
        <v>61</v>
      </c>
      <c r="G5" s="66">
        <v>7531</v>
      </c>
      <c r="H5" s="66">
        <v>8462</v>
      </c>
      <c r="I5">
        <v>47</v>
      </c>
      <c r="J5">
        <v>47</v>
      </c>
      <c r="K5" t="s">
        <v>232</v>
      </c>
      <c r="L5" s="11" t="s">
        <v>294</v>
      </c>
      <c r="M5" s="74">
        <v>47</v>
      </c>
      <c r="N5" s="21"/>
      <c r="O5" t="s">
        <v>1</v>
      </c>
      <c r="P5" t="s">
        <v>303</v>
      </c>
      <c r="Q5"/>
      <c r="R5" t="s">
        <v>21</v>
      </c>
      <c r="S5" s="87" t="s">
        <v>360</v>
      </c>
      <c r="T5">
        <v>2032</v>
      </c>
      <c r="U5">
        <v>2080</v>
      </c>
      <c r="V5">
        <v>2337.92</v>
      </c>
      <c r="W5">
        <v>2337.92</v>
      </c>
      <c r="X5"/>
      <c r="Y5" t="s">
        <v>21</v>
      </c>
      <c r="Z5"/>
      <c r="AA5" s="78"/>
      <c r="AC5" s="24"/>
      <c r="AD5" s="24"/>
      <c r="AE5" s="24"/>
      <c r="AF5" s="24"/>
      <c r="AG5" s="24"/>
      <c r="AH5" s="24"/>
      <c r="AI5" s="24"/>
      <c r="AJ5" s="24"/>
      <c r="AK5" s="24"/>
      <c r="AL5" s="24"/>
      <c r="AM5" s="24"/>
      <c r="BA5" s="21"/>
    </row>
    <row r="6" spans="1:78" ht="58" x14ac:dyDescent="0.35">
      <c r="A6" t="s">
        <v>59</v>
      </c>
      <c r="B6" s="11" t="s">
        <v>62</v>
      </c>
      <c r="C6"/>
      <c r="D6" t="s">
        <v>21</v>
      </c>
      <c r="E6" t="s">
        <v>29</v>
      </c>
      <c r="F6">
        <v>2034</v>
      </c>
      <c r="G6" s="66">
        <v>170400</v>
      </c>
      <c r="H6" s="66">
        <v>191462</v>
      </c>
      <c r="I6" s="66">
        <v>191462</v>
      </c>
      <c r="J6">
        <v>35</v>
      </c>
      <c r="K6" t="s">
        <v>233</v>
      </c>
      <c r="L6" s="11"/>
      <c r="M6" s="74">
        <v>35</v>
      </c>
      <c r="N6" s="21"/>
      <c r="O6" t="s">
        <v>1</v>
      </c>
      <c r="P6" t="s">
        <v>304</v>
      </c>
      <c r="Q6"/>
      <c r="R6" t="s">
        <v>21</v>
      </c>
      <c r="S6" s="87" t="s">
        <v>360</v>
      </c>
      <c r="T6">
        <v>2032</v>
      </c>
      <c r="U6">
        <v>850</v>
      </c>
      <c r="V6">
        <v>955.4</v>
      </c>
      <c r="W6">
        <v>955.4</v>
      </c>
      <c r="X6"/>
      <c r="Y6" t="s">
        <v>21</v>
      </c>
      <c r="Z6" t="s">
        <v>242</v>
      </c>
      <c r="AA6" s="78"/>
      <c r="AC6" s="24"/>
      <c r="AD6" s="24"/>
      <c r="AE6" s="24"/>
      <c r="AF6" s="24"/>
      <c r="AG6" s="24"/>
      <c r="AH6" s="24"/>
      <c r="AI6" s="24"/>
      <c r="AJ6" s="24"/>
      <c r="AK6" s="24"/>
      <c r="AL6" s="24"/>
      <c r="AM6" s="24"/>
      <c r="BA6" s="21"/>
    </row>
    <row r="7" spans="1:78" ht="58" x14ac:dyDescent="0.35">
      <c r="A7" t="s">
        <v>59</v>
      </c>
      <c r="B7" s="11" t="s">
        <v>63</v>
      </c>
      <c r="C7"/>
      <c r="D7" t="s">
        <v>21</v>
      </c>
      <c r="E7" s="87" t="s">
        <v>360</v>
      </c>
      <c r="F7">
        <v>2034</v>
      </c>
      <c r="G7" s="66">
        <v>2300</v>
      </c>
      <c r="H7" s="66">
        <v>2584</v>
      </c>
      <c r="I7" s="66">
        <v>2584</v>
      </c>
      <c r="J7"/>
      <c r="K7" t="s">
        <v>233</v>
      </c>
      <c r="L7" s="11"/>
      <c r="M7" s="11"/>
      <c r="N7" s="21"/>
      <c r="O7" t="s">
        <v>1</v>
      </c>
      <c r="P7" t="s">
        <v>305</v>
      </c>
      <c r="Q7"/>
      <c r="R7" t="s">
        <v>21</v>
      </c>
      <c r="S7" s="87" t="s">
        <v>360</v>
      </c>
      <c r="T7">
        <v>2033</v>
      </c>
      <c r="U7">
        <v>850</v>
      </c>
      <c r="V7">
        <v>955.4</v>
      </c>
      <c r="W7">
        <v>955.4</v>
      </c>
      <c r="X7">
        <v>10</v>
      </c>
      <c r="Y7" t="s">
        <v>21</v>
      </c>
      <c r="Z7"/>
      <c r="AA7" s="78"/>
      <c r="AC7" s="24"/>
      <c r="AD7" s="24"/>
      <c r="AE7" s="24"/>
      <c r="AF7" s="24"/>
      <c r="AG7" s="24"/>
      <c r="AH7" s="24"/>
      <c r="AI7" s="24"/>
      <c r="AJ7" s="24"/>
      <c r="AK7" s="24"/>
      <c r="AL7" s="24"/>
      <c r="AM7" s="24"/>
      <c r="BA7" s="21"/>
    </row>
    <row r="8" spans="1:78" ht="58" x14ac:dyDescent="0.35">
      <c r="A8" t="s">
        <v>59</v>
      </c>
      <c r="B8" s="11" t="s">
        <v>295</v>
      </c>
      <c r="C8"/>
      <c r="D8" t="s">
        <v>21</v>
      </c>
      <c r="E8" t="s">
        <v>29</v>
      </c>
      <c r="F8">
        <v>2031</v>
      </c>
      <c r="G8" s="66">
        <v>29900</v>
      </c>
      <c r="H8" s="66">
        <v>33596</v>
      </c>
      <c r="I8" s="66">
        <v>33596</v>
      </c>
      <c r="J8"/>
      <c r="K8" t="s">
        <v>233</v>
      </c>
      <c r="L8" s="11"/>
      <c r="M8" s="11"/>
      <c r="N8" s="21"/>
      <c r="O8" t="s">
        <v>1</v>
      </c>
      <c r="P8" t="s">
        <v>306</v>
      </c>
      <c r="Q8"/>
      <c r="R8" t="s">
        <v>21</v>
      </c>
      <c r="S8" s="87" t="s">
        <v>360</v>
      </c>
      <c r="T8">
        <v>2032</v>
      </c>
      <c r="U8">
        <v>850</v>
      </c>
      <c r="V8">
        <v>955.4</v>
      </c>
      <c r="W8">
        <v>955.4</v>
      </c>
      <c r="X8"/>
      <c r="Y8" t="s">
        <v>21</v>
      </c>
      <c r="Z8"/>
      <c r="AA8" s="78"/>
      <c r="AC8" s="24"/>
      <c r="AD8" s="24"/>
      <c r="AE8" s="24"/>
      <c r="AF8" s="24"/>
      <c r="AG8" s="24"/>
      <c r="AH8" s="24"/>
      <c r="AI8" s="24"/>
      <c r="AJ8" s="24"/>
      <c r="AK8" s="24"/>
      <c r="AL8" s="24"/>
      <c r="AM8" s="24"/>
      <c r="BA8" s="21"/>
    </row>
    <row r="9" spans="1:78" ht="58" x14ac:dyDescent="0.35">
      <c r="A9" t="s">
        <v>59</v>
      </c>
      <c r="B9" s="11" t="s">
        <v>64</v>
      </c>
      <c r="C9"/>
      <c r="D9" t="s">
        <v>21</v>
      </c>
      <c r="E9" t="s">
        <v>29</v>
      </c>
      <c r="F9">
        <v>2029</v>
      </c>
      <c r="G9" s="66">
        <v>15600</v>
      </c>
      <c r="H9" s="66">
        <v>17528</v>
      </c>
      <c r="I9" s="66">
        <v>10980</v>
      </c>
      <c r="J9">
        <v>236</v>
      </c>
      <c r="K9" t="s">
        <v>233</v>
      </c>
      <c r="L9" s="11" t="s">
        <v>296</v>
      </c>
      <c r="M9" s="73">
        <v>235.66</v>
      </c>
      <c r="N9" s="21"/>
      <c r="O9" t="s">
        <v>1</v>
      </c>
      <c r="P9" t="s">
        <v>307</v>
      </c>
      <c r="Q9"/>
      <c r="R9" t="s">
        <v>21</v>
      </c>
      <c r="S9" s="87" t="s">
        <v>360</v>
      </c>
      <c r="T9">
        <v>2032</v>
      </c>
      <c r="U9">
        <v>850</v>
      </c>
      <c r="V9">
        <v>955.4</v>
      </c>
      <c r="W9">
        <v>955.4</v>
      </c>
      <c r="X9"/>
      <c r="Y9" t="s">
        <v>21</v>
      </c>
      <c r="Z9"/>
      <c r="AA9" s="78"/>
      <c r="AC9" s="24"/>
      <c r="AD9" s="24"/>
      <c r="AE9" s="24"/>
      <c r="AF9" s="24"/>
      <c r="AG9" s="24"/>
      <c r="AH9" s="24"/>
      <c r="AI9" s="24"/>
      <c r="AJ9" s="24"/>
      <c r="AK9" s="24"/>
      <c r="AL9" s="24"/>
      <c r="AM9" s="24"/>
      <c r="BA9" s="21"/>
    </row>
    <row r="10" spans="1:78" ht="58" x14ac:dyDescent="0.35">
      <c r="A10" t="s">
        <v>59</v>
      </c>
      <c r="B10" s="11" t="s">
        <v>297</v>
      </c>
      <c r="C10"/>
      <c r="D10" t="s">
        <v>23</v>
      </c>
      <c r="E10" t="s">
        <v>4</v>
      </c>
      <c r="F10" t="s">
        <v>219</v>
      </c>
      <c r="G10" t="s">
        <v>234</v>
      </c>
      <c r="H10" t="s">
        <v>234</v>
      </c>
      <c r="I10">
        <v>600</v>
      </c>
      <c r="J10"/>
      <c r="K10" t="s">
        <v>233</v>
      </c>
      <c r="L10" s="11" t="s">
        <v>298</v>
      </c>
      <c r="M10" s="11"/>
      <c r="N10" s="21"/>
      <c r="O10" t="s">
        <v>1</v>
      </c>
      <c r="P10" t="s">
        <v>308</v>
      </c>
      <c r="Q10"/>
      <c r="R10" t="s">
        <v>21</v>
      </c>
      <c r="S10" s="87" t="s">
        <v>360</v>
      </c>
      <c r="T10">
        <v>2032</v>
      </c>
      <c r="U10">
        <v>730</v>
      </c>
      <c r="V10">
        <v>820.52</v>
      </c>
      <c r="W10">
        <v>820.52</v>
      </c>
      <c r="X10"/>
      <c r="Y10" t="s">
        <v>21</v>
      </c>
      <c r="Z10"/>
      <c r="AA10" s="78"/>
      <c r="AC10" s="24"/>
      <c r="AD10" s="24"/>
      <c r="AE10" s="24"/>
      <c r="AF10" s="24"/>
      <c r="AG10" s="24"/>
      <c r="AH10" s="24"/>
      <c r="AI10" s="24"/>
      <c r="AJ10" s="24"/>
      <c r="AK10" s="24"/>
      <c r="AL10" s="24"/>
      <c r="AM10" s="24"/>
      <c r="BA10" s="21"/>
    </row>
    <row r="11" spans="1:78" ht="58" x14ac:dyDescent="0.35">
      <c r="A11" t="s">
        <v>59</v>
      </c>
      <c r="B11" s="11" t="s">
        <v>65</v>
      </c>
      <c r="C11"/>
      <c r="D11" t="s">
        <v>21</v>
      </c>
      <c r="E11" t="s">
        <v>3</v>
      </c>
      <c r="F11">
        <v>2033</v>
      </c>
      <c r="G11" s="66">
        <v>10900</v>
      </c>
      <c r="H11" s="66">
        <v>12247</v>
      </c>
      <c r="I11" s="66">
        <v>12247</v>
      </c>
      <c r="J11">
        <v>121</v>
      </c>
      <c r="K11" t="s">
        <v>233</v>
      </c>
      <c r="L11" s="11"/>
      <c r="M11" s="56">
        <v>120.91</v>
      </c>
      <c r="N11" s="21"/>
      <c r="O11" t="s">
        <v>1</v>
      </c>
      <c r="P11" t="s">
        <v>309</v>
      </c>
      <c r="Q11"/>
      <c r="R11" t="s">
        <v>23</v>
      </c>
      <c r="S11" t="s">
        <v>29</v>
      </c>
      <c r="T11" t="s">
        <v>138</v>
      </c>
      <c r="U11">
        <v>850</v>
      </c>
      <c r="V11">
        <v>955.4</v>
      </c>
      <c r="W11">
        <v>955</v>
      </c>
      <c r="X11">
        <v>91</v>
      </c>
      <c r="Y11" t="s">
        <v>21</v>
      </c>
      <c r="Z11"/>
      <c r="AA11" s="80">
        <v>955</v>
      </c>
      <c r="AC11" s="24"/>
      <c r="AD11" s="24"/>
      <c r="AE11" s="24"/>
      <c r="AF11" s="24"/>
      <c r="AG11" s="24"/>
      <c r="AH11" s="24"/>
      <c r="AI11" s="24"/>
      <c r="AJ11" s="24"/>
      <c r="AK11" s="24"/>
      <c r="AL11" s="24"/>
      <c r="AM11" s="24"/>
      <c r="BA11" s="21"/>
    </row>
    <row r="12" spans="1:78" ht="58" x14ac:dyDescent="0.35">
      <c r="A12" t="s">
        <v>59</v>
      </c>
      <c r="B12" s="11" t="s">
        <v>66</v>
      </c>
      <c r="C12"/>
      <c r="D12" t="s">
        <v>21</v>
      </c>
      <c r="E12" s="87" t="s">
        <v>360</v>
      </c>
      <c r="F12">
        <v>2033</v>
      </c>
      <c r="G12" s="66">
        <v>3600</v>
      </c>
      <c r="H12" s="66">
        <v>4045</v>
      </c>
      <c r="I12" s="66">
        <v>4045</v>
      </c>
      <c r="J12">
        <v>13</v>
      </c>
      <c r="K12" t="s">
        <v>233</v>
      </c>
      <c r="L12" s="11"/>
      <c r="M12" s="73">
        <v>12.68</v>
      </c>
      <c r="N12" s="21"/>
      <c r="O12" t="s">
        <v>1</v>
      </c>
      <c r="P12" t="s">
        <v>310</v>
      </c>
      <c r="Q12"/>
      <c r="R12" t="s">
        <v>21</v>
      </c>
      <c r="S12" s="87" t="s">
        <v>360</v>
      </c>
      <c r="T12">
        <v>2031</v>
      </c>
      <c r="U12">
        <v>1650</v>
      </c>
      <c r="V12">
        <v>1854.6</v>
      </c>
      <c r="W12">
        <v>1854.6</v>
      </c>
      <c r="X12"/>
      <c r="Y12" t="s">
        <v>21</v>
      </c>
      <c r="Z12"/>
      <c r="AA12" s="78"/>
      <c r="AC12" s="24"/>
      <c r="AD12" s="24"/>
      <c r="AE12" s="24"/>
      <c r="AF12" s="24"/>
      <c r="AG12" s="24"/>
      <c r="AH12" s="24"/>
      <c r="AI12" s="24"/>
      <c r="AJ12" s="24"/>
      <c r="AK12" s="24"/>
      <c r="AL12" s="24"/>
      <c r="AM12" s="24"/>
      <c r="BA12" s="21"/>
    </row>
    <row r="13" spans="1:78" ht="58" x14ac:dyDescent="0.35">
      <c r="A13" t="s">
        <v>59</v>
      </c>
      <c r="B13" s="11" t="s">
        <v>125</v>
      </c>
      <c r="C13"/>
      <c r="D13" t="s">
        <v>21</v>
      </c>
      <c r="E13" s="87" t="s">
        <v>360</v>
      </c>
      <c r="F13">
        <v>2033</v>
      </c>
      <c r="G13" s="66">
        <v>5400</v>
      </c>
      <c r="H13" s="66">
        <v>6067</v>
      </c>
      <c r="I13" s="66">
        <v>6067</v>
      </c>
      <c r="J13"/>
      <c r="K13" t="s">
        <v>233</v>
      </c>
      <c r="L13" s="11"/>
      <c r="M13" s="11"/>
      <c r="N13" s="21"/>
      <c r="O13" t="s">
        <v>1</v>
      </c>
      <c r="P13" t="s">
        <v>311</v>
      </c>
      <c r="Q13"/>
      <c r="R13" t="s">
        <v>21</v>
      </c>
      <c r="S13" s="87" t="s">
        <v>360</v>
      </c>
      <c r="T13">
        <v>2032</v>
      </c>
      <c r="U13">
        <v>825</v>
      </c>
      <c r="V13">
        <v>927.3</v>
      </c>
      <c r="W13">
        <v>927.3</v>
      </c>
      <c r="X13"/>
      <c r="Y13" t="s">
        <v>21</v>
      </c>
      <c r="Z13"/>
      <c r="AA13" s="78"/>
      <c r="BA13" s="21"/>
    </row>
    <row r="14" spans="1:78" ht="58" x14ac:dyDescent="0.35">
      <c r="A14" t="s">
        <v>59</v>
      </c>
      <c r="B14" s="11" t="s">
        <v>126</v>
      </c>
      <c r="C14"/>
      <c r="D14" t="s">
        <v>23</v>
      </c>
      <c r="E14" t="s">
        <v>29</v>
      </c>
      <c r="F14">
        <v>2030</v>
      </c>
      <c r="G14" t="s">
        <v>234</v>
      </c>
      <c r="H14" t="s">
        <v>234</v>
      </c>
      <c r="I14">
        <v>329</v>
      </c>
      <c r="J14">
        <v>39</v>
      </c>
      <c r="K14" t="s">
        <v>233</v>
      </c>
      <c r="L14" s="11" t="s">
        <v>299</v>
      </c>
      <c r="M14" s="56">
        <v>39</v>
      </c>
      <c r="N14" s="21"/>
      <c r="O14" t="s">
        <v>1</v>
      </c>
      <c r="P14" t="s">
        <v>312</v>
      </c>
      <c r="Q14"/>
      <c r="R14" t="s">
        <v>21</v>
      </c>
      <c r="S14" s="87" t="s">
        <v>360</v>
      </c>
      <c r="T14">
        <v>2032</v>
      </c>
      <c r="U14">
        <v>825</v>
      </c>
      <c r="V14">
        <v>927.3</v>
      </c>
      <c r="W14">
        <v>927.3</v>
      </c>
      <c r="X14"/>
      <c r="Y14" t="s">
        <v>21</v>
      </c>
      <c r="Z14"/>
      <c r="AA14" s="78"/>
      <c r="BA14" s="21"/>
    </row>
    <row r="15" spans="1:78" ht="58" x14ac:dyDescent="0.35">
      <c r="A15" t="s">
        <v>59</v>
      </c>
      <c r="B15" s="11" t="s">
        <v>300</v>
      </c>
      <c r="C15"/>
      <c r="D15" t="s">
        <v>23</v>
      </c>
      <c r="E15" t="s">
        <v>5</v>
      </c>
      <c r="F15" t="s">
        <v>230</v>
      </c>
      <c r="G15" t="s">
        <v>234</v>
      </c>
      <c r="H15" t="s">
        <v>234</v>
      </c>
      <c r="I15" s="66">
        <v>1062</v>
      </c>
      <c r="J15">
        <v>7</v>
      </c>
      <c r="K15" t="s">
        <v>232</v>
      </c>
      <c r="L15" s="11" t="s">
        <v>301</v>
      </c>
      <c r="M15" s="56">
        <v>1062.18</v>
      </c>
      <c r="N15" s="21"/>
      <c r="O15" t="s">
        <v>1</v>
      </c>
      <c r="P15" t="s">
        <v>313</v>
      </c>
      <c r="Q15"/>
      <c r="R15" t="s">
        <v>21</v>
      </c>
      <c r="S15" s="87" t="s">
        <v>360</v>
      </c>
      <c r="T15">
        <v>2031</v>
      </c>
      <c r="U15">
        <v>750</v>
      </c>
      <c r="V15">
        <v>843</v>
      </c>
      <c r="W15">
        <v>843</v>
      </c>
      <c r="X15"/>
      <c r="Y15" t="s">
        <v>21</v>
      </c>
      <c r="Z15"/>
      <c r="AA15" s="78"/>
      <c r="BA15" s="21"/>
    </row>
    <row r="16" spans="1:78" ht="58" x14ac:dyDescent="0.35">
      <c r="A16" s="21"/>
      <c r="B16" s="26"/>
      <c r="C16" s="24"/>
      <c r="D16" s="24"/>
      <c r="E16" s="26"/>
      <c r="F16" s="26"/>
      <c r="G16" s="58"/>
      <c r="H16" s="58"/>
      <c r="I16" s="58"/>
      <c r="J16" s="24"/>
      <c r="K16" s="24"/>
      <c r="L16" s="24"/>
      <c r="M16" s="71"/>
      <c r="N16" s="21"/>
      <c r="O16" t="s">
        <v>1</v>
      </c>
      <c r="P16" t="s">
        <v>314</v>
      </c>
      <c r="Q16"/>
      <c r="R16" t="s">
        <v>21</v>
      </c>
      <c r="S16" s="87" t="s">
        <v>360</v>
      </c>
      <c r="T16">
        <v>2032</v>
      </c>
      <c r="U16">
        <v>750</v>
      </c>
      <c r="V16">
        <v>843</v>
      </c>
      <c r="W16">
        <v>843</v>
      </c>
      <c r="X16"/>
      <c r="Y16" t="s">
        <v>21</v>
      </c>
      <c r="Z16"/>
      <c r="AA16" s="81"/>
      <c r="BA16" s="21"/>
    </row>
    <row r="17" spans="1:53" x14ac:dyDescent="0.35">
      <c r="A17" s="21"/>
      <c r="B17" s="24"/>
      <c r="C17" s="24"/>
      <c r="D17" s="24"/>
      <c r="E17" s="24"/>
      <c r="F17" s="24"/>
      <c r="G17" s="24"/>
      <c r="H17" s="24"/>
      <c r="I17" s="24"/>
      <c r="J17" s="24"/>
      <c r="K17" s="24"/>
      <c r="L17" s="24"/>
      <c r="M17" s="71"/>
      <c r="N17" s="21"/>
      <c r="O17" t="s">
        <v>1</v>
      </c>
      <c r="P17" t="s">
        <v>315</v>
      </c>
      <c r="Q17"/>
      <c r="R17" t="s">
        <v>23</v>
      </c>
      <c r="S17" t="s">
        <v>29</v>
      </c>
      <c r="T17">
        <v>2030</v>
      </c>
      <c r="U17">
        <v>1970</v>
      </c>
      <c r="V17">
        <v>2214.2800000000002</v>
      </c>
      <c r="W17">
        <v>2214.2800000000002</v>
      </c>
      <c r="X17">
        <v>254</v>
      </c>
      <c r="Y17" t="s">
        <v>21</v>
      </c>
      <c r="Z17"/>
      <c r="AA17" s="80">
        <v>2214.2800000000002</v>
      </c>
      <c r="BA17" s="21"/>
    </row>
    <row r="18" spans="1:53" x14ac:dyDescent="0.35">
      <c r="A18" s="21"/>
      <c r="B18" s="24"/>
      <c r="C18" s="24"/>
      <c r="D18" s="24"/>
      <c r="E18" s="24"/>
      <c r="F18" s="24"/>
      <c r="G18" s="24"/>
      <c r="H18" s="24"/>
      <c r="I18" s="24"/>
      <c r="J18" s="24"/>
      <c r="K18" s="24"/>
      <c r="L18" s="24"/>
      <c r="M18" s="71"/>
      <c r="N18" s="21"/>
      <c r="O18" t="s">
        <v>1</v>
      </c>
      <c r="P18" t="s">
        <v>316</v>
      </c>
      <c r="Q18"/>
      <c r="R18" t="s">
        <v>23</v>
      </c>
      <c r="S18" t="s">
        <v>6</v>
      </c>
      <c r="T18" t="s">
        <v>317</v>
      </c>
      <c r="U18">
        <v>730</v>
      </c>
      <c r="V18">
        <v>820.52</v>
      </c>
      <c r="W18">
        <v>1008</v>
      </c>
      <c r="X18">
        <v>958</v>
      </c>
      <c r="Y18" t="s">
        <v>23</v>
      </c>
      <c r="Z18"/>
      <c r="AA18" s="80">
        <v>1008</v>
      </c>
      <c r="BA18" s="21"/>
    </row>
    <row r="19" spans="1:53" x14ac:dyDescent="0.35">
      <c r="A19" s="21"/>
      <c r="B19" s="24"/>
      <c r="C19" s="24"/>
      <c r="D19" s="24"/>
      <c r="E19" s="24"/>
      <c r="F19" s="24"/>
      <c r="G19" s="24"/>
      <c r="H19" s="24"/>
      <c r="I19" s="24"/>
      <c r="J19" s="24"/>
      <c r="K19" s="24"/>
      <c r="L19" s="24"/>
      <c r="M19" s="71"/>
      <c r="N19" s="21"/>
      <c r="O19" t="s">
        <v>1</v>
      </c>
      <c r="P19" t="s">
        <v>318</v>
      </c>
      <c r="Q19"/>
      <c r="R19" t="s">
        <v>23</v>
      </c>
      <c r="S19" t="s">
        <v>6</v>
      </c>
      <c r="T19" t="s">
        <v>317</v>
      </c>
      <c r="U19">
        <v>800</v>
      </c>
      <c r="V19">
        <v>899.2</v>
      </c>
      <c r="W19">
        <v>2132</v>
      </c>
      <c r="X19">
        <v>981</v>
      </c>
      <c r="Y19" t="s">
        <v>23</v>
      </c>
      <c r="Z19" t="s">
        <v>319</v>
      </c>
      <c r="AA19" s="80">
        <v>2132</v>
      </c>
      <c r="BA19" s="21"/>
    </row>
    <row r="20" spans="1:53" ht="58" x14ac:dyDescent="0.35">
      <c r="A20" s="21"/>
      <c r="B20" s="24"/>
      <c r="C20" s="24"/>
      <c r="D20" s="24"/>
      <c r="E20" s="24"/>
      <c r="F20" s="24"/>
      <c r="G20" s="24"/>
      <c r="H20" s="24"/>
      <c r="I20" s="24"/>
      <c r="J20" s="24"/>
      <c r="K20" s="24"/>
      <c r="L20" s="24"/>
      <c r="M20" s="71"/>
      <c r="N20" s="21"/>
      <c r="O20" t="s">
        <v>1</v>
      </c>
      <c r="P20" t="s">
        <v>320</v>
      </c>
      <c r="Q20"/>
      <c r="R20" t="s">
        <v>21</v>
      </c>
      <c r="S20" s="87" t="s">
        <v>360</v>
      </c>
      <c r="T20">
        <v>2029</v>
      </c>
      <c r="U20">
        <v>800</v>
      </c>
      <c r="V20">
        <v>899.2</v>
      </c>
      <c r="W20">
        <v>899.2</v>
      </c>
      <c r="X20"/>
      <c r="Y20" t="s">
        <v>21</v>
      </c>
      <c r="Z20"/>
      <c r="AA20" s="78"/>
      <c r="BA20" s="21"/>
    </row>
    <row r="21" spans="1:53" x14ac:dyDescent="0.35">
      <c r="A21" s="21"/>
      <c r="B21" s="24"/>
      <c r="C21" s="24"/>
      <c r="D21" s="24"/>
      <c r="E21" s="24"/>
      <c r="F21" s="24"/>
      <c r="G21" s="24"/>
      <c r="H21" s="24"/>
      <c r="I21" s="24"/>
      <c r="J21" s="24"/>
      <c r="K21" s="24"/>
      <c r="L21" s="24"/>
      <c r="M21" s="71"/>
      <c r="N21" s="21"/>
      <c r="O21" s="31"/>
      <c r="P21" s="31"/>
      <c r="Q21" s="24"/>
      <c r="R21" s="31"/>
      <c r="S21" s="33"/>
      <c r="T21" s="24"/>
      <c r="U21" s="64"/>
      <c r="V21" s="64"/>
      <c r="W21" s="64"/>
      <c r="X21" s="24"/>
      <c r="Y21" s="31"/>
      <c r="Z21" s="24"/>
      <c r="AA21" s="21"/>
      <c r="BA21" s="21"/>
    </row>
    <row r="22" spans="1:53" x14ac:dyDescent="0.35">
      <c r="A22" s="21"/>
      <c r="B22" s="24"/>
      <c r="C22" s="24"/>
      <c r="D22" s="24"/>
      <c r="E22" s="24"/>
      <c r="F22" s="24"/>
      <c r="G22" s="24"/>
      <c r="H22" s="24"/>
      <c r="I22" s="24"/>
      <c r="J22" s="24"/>
      <c r="K22" s="24"/>
      <c r="L22" s="24"/>
      <c r="M22" s="71"/>
      <c r="N22" s="21"/>
      <c r="O22" s="31"/>
      <c r="P22" s="31"/>
      <c r="Q22" s="24"/>
      <c r="R22" s="31"/>
      <c r="S22" s="33"/>
      <c r="T22" s="24"/>
      <c r="U22" s="64"/>
      <c r="V22" s="64"/>
      <c r="W22" s="64"/>
      <c r="X22" s="24"/>
      <c r="Y22" s="31"/>
      <c r="Z22" s="24"/>
      <c r="AA22" s="21"/>
      <c r="BA22" s="21"/>
    </row>
    <row r="23" spans="1:53" x14ac:dyDescent="0.35">
      <c r="A23" s="21"/>
      <c r="B23" s="24"/>
      <c r="C23" s="24"/>
      <c r="D23" s="24"/>
      <c r="E23" s="24"/>
      <c r="F23" s="24"/>
      <c r="G23" s="24"/>
      <c r="H23" s="24"/>
      <c r="I23" s="24"/>
      <c r="J23" s="24"/>
      <c r="K23" s="24"/>
      <c r="L23" s="24"/>
      <c r="M23" s="71"/>
      <c r="N23" s="21"/>
      <c r="O23" s="31"/>
      <c r="P23" s="65"/>
      <c r="Q23" s="24"/>
      <c r="R23" s="31"/>
      <c r="S23" s="33"/>
      <c r="T23" s="24"/>
      <c r="U23" s="64"/>
      <c r="V23" s="64"/>
      <c r="W23" s="64"/>
      <c r="X23" s="24"/>
      <c r="Y23" s="31"/>
      <c r="Z23" s="24"/>
      <c r="AA23" s="21"/>
      <c r="BA23" s="21"/>
    </row>
    <row r="24" spans="1:53" x14ac:dyDescent="0.35">
      <c r="A24" s="21"/>
      <c r="B24" s="24"/>
      <c r="C24" s="24"/>
      <c r="D24" s="24"/>
      <c r="E24" s="24"/>
      <c r="F24" s="24"/>
      <c r="G24" s="24"/>
      <c r="H24" s="24"/>
      <c r="I24" s="24"/>
      <c r="J24" s="24"/>
      <c r="K24" s="24"/>
      <c r="L24" s="24"/>
      <c r="M24" s="71"/>
      <c r="N24" s="21"/>
      <c r="O24" s="31"/>
      <c r="P24" s="31"/>
      <c r="Q24" s="24"/>
      <c r="R24" s="31"/>
      <c r="S24" s="33"/>
      <c r="T24" s="32"/>
      <c r="U24" s="31"/>
      <c r="V24" s="31"/>
      <c r="W24" s="31"/>
      <c r="X24" s="31"/>
      <c r="Y24" s="31"/>
      <c r="Z24" s="24"/>
      <c r="AA24" s="21"/>
      <c r="BA24" s="21"/>
    </row>
    <row r="25" spans="1:53" x14ac:dyDescent="0.35">
      <c r="A25" s="21"/>
      <c r="B25" s="24"/>
      <c r="C25" s="24"/>
      <c r="D25" s="24"/>
      <c r="E25" s="24"/>
      <c r="F25" s="24"/>
      <c r="G25" s="24"/>
      <c r="H25" s="24"/>
      <c r="I25" s="24"/>
      <c r="J25" s="24"/>
      <c r="K25" s="24"/>
      <c r="L25" s="24"/>
      <c r="M25" s="71"/>
      <c r="N25" s="21"/>
      <c r="O25" s="31"/>
      <c r="P25" s="24"/>
      <c r="Q25" s="24"/>
      <c r="R25" s="31"/>
      <c r="S25" s="26"/>
      <c r="T25" s="24"/>
      <c r="U25" s="24"/>
      <c r="V25" s="24"/>
      <c r="W25" s="24"/>
      <c r="X25" s="24"/>
      <c r="Y25" s="31"/>
      <c r="Z25" s="24"/>
      <c r="AA25" s="21"/>
      <c r="BA25" s="21"/>
    </row>
    <row r="26" spans="1:53" x14ac:dyDescent="0.35">
      <c r="A26" s="21"/>
      <c r="B26" s="24"/>
      <c r="C26" s="24"/>
      <c r="D26" s="24"/>
      <c r="E26" s="24"/>
      <c r="F26" s="24"/>
      <c r="G26" s="24"/>
      <c r="H26" s="24"/>
      <c r="I26" s="24"/>
      <c r="J26" s="24"/>
      <c r="K26" s="24"/>
      <c r="L26" s="24"/>
      <c r="M26" s="71"/>
      <c r="N26" s="21"/>
      <c r="O26" s="31"/>
      <c r="P26" s="24"/>
      <c r="Q26" s="24"/>
      <c r="R26" s="24"/>
      <c r="S26" s="26"/>
      <c r="T26" s="24"/>
      <c r="U26" s="24"/>
      <c r="V26" s="24"/>
      <c r="W26" s="24"/>
      <c r="X26" s="24"/>
      <c r="Y26" s="31"/>
      <c r="Z26" s="24"/>
      <c r="AA26" s="21"/>
      <c r="BA26" s="21"/>
    </row>
    <row r="27" spans="1:53" x14ac:dyDescent="0.35">
      <c r="A27" s="21"/>
      <c r="B27" s="24"/>
      <c r="C27" s="24"/>
      <c r="D27" s="24"/>
      <c r="E27" s="24"/>
      <c r="F27" s="24"/>
      <c r="G27" s="24"/>
      <c r="H27" s="24"/>
      <c r="I27" s="24"/>
      <c r="J27" s="24"/>
      <c r="K27" s="24"/>
      <c r="L27" s="24"/>
      <c r="M27" s="71"/>
      <c r="N27" s="21"/>
      <c r="O27" s="31"/>
      <c r="P27" s="24"/>
      <c r="Q27" s="24"/>
      <c r="R27" s="31"/>
      <c r="S27" s="26"/>
      <c r="T27" s="24"/>
      <c r="U27" s="24"/>
      <c r="V27" s="24"/>
      <c r="W27" s="24"/>
      <c r="X27" s="24"/>
      <c r="Y27" s="31"/>
      <c r="Z27" s="24"/>
      <c r="AA27" s="21"/>
      <c r="BA27" s="21"/>
    </row>
    <row r="28" spans="1:53" x14ac:dyDescent="0.35">
      <c r="A28" s="21"/>
      <c r="B28" s="24"/>
      <c r="C28" s="24"/>
      <c r="D28" s="24"/>
      <c r="E28" s="24"/>
      <c r="F28" s="24"/>
      <c r="G28" s="24"/>
      <c r="H28" s="24"/>
      <c r="I28" s="24"/>
      <c r="J28" s="24"/>
      <c r="K28" s="24"/>
      <c r="L28" s="24"/>
      <c r="M28" s="71"/>
      <c r="N28" s="21"/>
      <c r="O28" s="21"/>
      <c r="P28" s="24"/>
      <c r="Q28" s="24"/>
      <c r="R28" s="24"/>
      <c r="S28" s="24"/>
      <c r="T28" s="24"/>
      <c r="U28" s="24"/>
      <c r="V28" s="24"/>
      <c r="W28" s="24"/>
      <c r="X28" s="24"/>
      <c r="Y28" s="24"/>
      <c r="Z28" s="24"/>
      <c r="AA28" s="21"/>
      <c r="BA28" s="21"/>
    </row>
    <row r="29" spans="1:53" x14ac:dyDescent="0.35">
      <c r="A29" s="21"/>
      <c r="B29" s="24"/>
      <c r="C29" s="24"/>
      <c r="D29" s="24"/>
      <c r="E29" s="24"/>
      <c r="F29" s="24"/>
      <c r="G29" s="24"/>
      <c r="H29" s="24"/>
      <c r="I29" s="24"/>
      <c r="J29" s="24"/>
      <c r="K29" s="24"/>
      <c r="L29" s="24"/>
      <c r="M29" s="71"/>
      <c r="N29" s="21"/>
      <c r="O29" s="21"/>
      <c r="P29" s="24"/>
      <c r="Q29" s="24"/>
      <c r="R29" s="24"/>
      <c r="S29" s="24"/>
      <c r="T29" s="24"/>
      <c r="U29" s="24"/>
      <c r="V29" s="24"/>
      <c r="W29" s="24"/>
      <c r="X29" s="24"/>
      <c r="Y29" s="24"/>
      <c r="Z29" s="24"/>
      <c r="AA29" s="21"/>
      <c r="BA29" s="21"/>
    </row>
    <row r="30" spans="1:53" x14ac:dyDescent="0.35">
      <c r="A30" s="21"/>
      <c r="B30" s="24"/>
      <c r="C30" s="24"/>
      <c r="D30" s="24"/>
      <c r="E30" s="24"/>
      <c r="F30" s="24"/>
      <c r="G30" s="24"/>
      <c r="H30" s="24"/>
      <c r="I30" s="24"/>
      <c r="J30" s="24"/>
      <c r="K30" s="24"/>
      <c r="L30" s="24"/>
      <c r="M30" s="71"/>
      <c r="N30" s="21"/>
      <c r="O30" s="21"/>
      <c r="P30" s="24"/>
      <c r="Q30" s="24"/>
      <c r="R30" s="24"/>
      <c r="S30" s="24"/>
      <c r="T30" s="24"/>
      <c r="U30" s="24"/>
      <c r="V30" s="24"/>
      <c r="W30" s="24"/>
      <c r="X30" s="24"/>
      <c r="Y30" s="24"/>
      <c r="Z30" s="24"/>
      <c r="AA30" s="21"/>
      <c r="BA30" s="21"/>
    </row>
    <row r="31" spans="1:53" x14ac:dyDescent="0.35">
      <c r="A31" s="21"/>
      <c r="B31" s="24"/>
      <c r="C31" s="24"/>
      <c r="D31" s="24"/>
      <c r="E31" s="24"/>
      <c r="F31" s="24"/>
      <c r="G31" s="24"/>
      <c r="H31" s="24"/>
      <c r="I31" s="24"/>
      <c r="J31" s="24"/>
      <c r="K31" s="24"/>
      <c r="L31" s="24"/>
      <c r="M31" s="71"/>
      <c r="N31" s="21"/>
      <c r="O31" s="21"/>
      <c r="P31" s="24"/>
      <c r="Q31" s="24"/>
      <c r="R31" s="24"/>
      <c r="S31" s="24"/>
      <c r="T31" s="24"/>
      <c r="U31" s="24"/>
      <c r="V31" s="24"/>
      <c r="W31" s="24"/>
      <c r="X31" s="24"/>
      <c r="Y31" s="24"/>
      <c r="Z31" s="24"/>
      <c r="AA31" s="21"/>
      <c r="BA31" s="21"/>
    </row>
    <row r="32" spans="1:53" x14ac:dyDescent="0.35">
      <c r="A32" s="21"/>
      <c r="B32" s="24"/>
      <c r="C32" s="24"/>
      <c r="D32" s="24"/>
      <c r="E32" s="24"/>
      <c r="F32" s="24"/>
      <c r="G32" s="24"/>
      <c r="H32" s="24"/>
      <c r="I32" s="24"/>
      <c r="J32" s="24"/>
      <c r="K32" s="24"/>
      <c r="L32" s="24"/>
      <c r="M32" s="71"/>
      <c r="N32" s="21"/>
      <c r="O32" s="21"/>
      <c r="P32" s="24"/>
      <c r="Q32" s="24"/>
      <c r="R32" s="24"/>
      <c r="S32" s="24"/>
      <c r="T32" s="24"/>
      <c r="U32" s="24"/>
      <c r="V32" s="24"/>
      <c r="W32" s="24"/>
      <c r="X32" s="24"/>
      <c r="Y32" s="24"/>
      <c r="Z32" s="24"/>
      <c r="AA32" s="21"/>
      <c r="BA32" s="21"/>
    </row>
    <row r="33" spans="1:53" x14ac:dyDescent="0.35">
      <c r="A33" s="21"/>
      <c r="B33" s="24"/>
      <c r="C33" s="24"/>
      <c r="D33" s="24"/>
      <c r="E33" s="24"/>
      <c r="F33" s="24"/>
      <c r="G33" s="24"/>
      <c r="H33" s="24"/>
      <c r="I33" s="24"/>
      <c r="J33" s="24"/>
      <c r="K33" s="24"/>
      <c r="L33" s="24"/>
      <c r="M33" s="71"/>
      <c r="N33" s="21"/>
      <c r="O33" s="21"/>
      <c r="P33" s="24"/>
      <c r="Q33" s="24"/>
      <c r="R33" s="24"/>
      <c r="S33" s="24"/>
      <c r="T33" s="24"/>
      <c r="U33" s="24"/>
      <c r="V33" s="24"/>
      <c r="W33" s="24"/>
      <c r="X33" s="24"/>
      <c r="Y33" s="24"/>
      <c r="Z33" s="24"/>
      <c r="AA33" s="21"/>
      <c r="BA33" s="21"/>
    </row>
    <row r="34" spans="1:53" x14ac:dyDescent="0.35">
      <c r="A34" s="21"/>
      <c r="B34" s="24"/>
      <c r="C34" s="24"/>
      <c r="D34" s="24"/>
      <c r="E34" s="24"/>
      <c r="F34" s="24"/>
      <c r="G34" s="24"/>
      <c r="H34" s="24"/>
      <c r="I34" s="24"/>
      <c r="J34" s="24"/>
      <c r="K34" s="24"/>
      <c r="L34" s="24"/>
      <c r="M34" s="71"/>
      <c r="N34" s="21"/>
      <c r="O34" s="21"/>
      <c r="P34" s="24"/>
      <c r="Q34" s="24"/>
      <c r="R34" s="24"/>
      <c r="S34" s="24"/>
      <c r="T34" s="24"/>
      <c r="U34" s="24"/>
      <c r="V34" s="24"/>
      <c r="W34" s="24"/>
      <c r="X34" s="24"/>
      <c r="Y34" s="24"/>
      <c r="Z34" s="24"/>
      <c r="AA34" s="21"/>
      <c r="BA34" s="21"/>
    </row>
    <row r="35" spans="1:53" x14ac:dyDescent="0.35">
      <c r="A35" s="21"/>
      <c r="B35" s="24"/>
      <c r="C35" s="24"/>
      <c r="D35" s="24"/>
      <c r="E35" s="24"/>
      <c r="F35" s="24"/>
      <c r="G35" s="24"/>
      <c r="H35" s="24"/>
      <c r="I35" s="24"/>
      <c r="J35" s="24"/>
      <c r="K35" s="24"/>
      <c r="L35" s="24"/>
      <c r="M35" s="71"/>
      <c r="N35" s="21"/>
      <c r="O35" s="21"/>
      <c r="P35" s="24"/>
      <c r="Q35" s="24"/>
      <c r="R35" s="24"/>
      <c r="S35" s="24"/>
      <c r="T35" s="24"/>
      <c r="U35" s="24"/>
      <c r="V35" s="24"/>
      <c r="W35" s="24"/>
      <c r="X35" s="24"/>
      <c r="Y35" s="24"/>
      <c r="Z35" s="24"/>
      <c r="AA35" s="21"/>
      <c r="BA35" s="21"/>
    </row>
    <row r="36" spans="1:53" x14ac:dyDescent="0.35">
      <c r="A36" s="21"/>
      <c r="B36" s="24"/>
      <c r="C36" s="24"/>
      <c r="D36" s="24"/>
      <c r="E36" s="24"/>
      <c r="F36" s="24"/>
      <c r="G36" s="24"/>
      <c r="H36" s="24"/>
      <c r="I36" s="24"/>
      <c r="J36" s="24"/>
      <c r="K36" s="24"/>
      <c r="L36" s="24"/>
      <c r="M36" s="71"/>
      <c r="N36" s="21"/>
      <c r="O36" s="21"/>
      <c r="P36" s="24"/>
      <c r="Q36" s="24"/>
      <c r="R36" s="24"/>
      <c r="S36" s="24"/>
      <c r="T36" s="24"/>
      <c r="U36" s="24"/>
      <c r="V36" s="24"/>
      <c r="W36" s="24"/>
      <c r="X36" s="24"/>
      <c r="Y36" s="24"/>
      <c r="Z36" s="24"/>
      <c r="AA36" s="21"/>
      <c r="BA36" s="21"/>
    </row>
    <row r="37" spans="1:53" x14ac:dyDescent="0.35">
      <c r="A37" s="21"/>
      <c r="B37" s="24"/>
      <c r="C37" s="24"/>
      <c r="D37" s="24"/>
      <c r="E37" s="24"/>
      <c r="F37" s="24"/>
      <c r="G37" s="24"/>
      <c r="H37" s="24"/>
      <c r="I37" s="24"/>
      <c r="J37" s="24"/>
      <c r="K37" s="24"/>
      <c r="L37" s="24"/>
      <c r="M37" s="71"/>
      <c r="N37" s="21"/>
      <c r="O37" s="21"/>
      <c r="P37" s="24"/>
      <c r="Q37" s="24"/>
      <c r="R37" s="24"/>
      <c r="S37" s="24"/>
      <c r="T37" s="24"/>
      <c r="U37" s="24"/>
      <c r="V37" s="24"/>
      <c r="W37" s="24"/>
      <c r="X37" s="24"/>
      <c r="Y37" s="24"/>
      <c r="Z37" s="24"/>
      <c r="AA37" s="21"/>
      <c r="BA37" s="21"/>
    </row>
    <row r="38" spans="1:53" x14ac:dyDescent="0.35">
      <c r="A38" s="21"/>
      <c r="B38" s="24"/>
      <c r="C38" s="24"/>
      <c r="D38" s="24"/>
      <c r="E38" s="24"/>
      <c r="F38" s="24"/>
      <c r="G38" s="24"/>
      <c r="H38" s="24"/>
      <c r="I38" s="24"/>
      <c r="J38" s="24"/>
      <c r="K38" s="24"/>
      <c r="L38" s="24"/>
      <c r="M38" s="71"/>
      <c r="N38" s="21"/>
      <c r="O38" s="21"/>
      <c r="P38" s="24"/>
      <c r="Q38" s="24"/>
      <c r="R38" s="24"/>
      <c r="S38" s="24"/>
      <c r="T38" s="24"/>
      <c r="U38" s="24"/>
      <c r="V38" s="24"/>
      <c r="W38" s="24"/>
      <c r="X38" s="24"/>
      <c r="Y38" s="24"/>
      <c r="Z38" s="24"/>
      <c r="AA38" s="21"/>
      <c r="BA38" s="21"/>
    </row>
    <row r="39" spans="1:53" x14ac:dyDescent="0.35">
      <c r="A39" s="21"/>
      <c r="B39" s="24"/>
      <c r="C39" s="24"/>
      <c r="D39" s="24"/>
      <c r="E39" s="24"/>
      <c r="F39" s="24"/>
      <c r="G39" s="24"/>
      <c r="H39" s="24"/>
      <c r="I39" s="24"/>
      <c r="J39" s="24"/>
      <c r="K39" s="24"/>
      <c r="L39" s="24"/>
      <c r="M39" s="71"/>
      <c r="N39" s="21"/>
      <c r="O39" s="21"/>
      <c r="P39" s="24"/>
      <c r="Q39" s="24"/>
      <c r="R39" s="24"/>
      <c r="S39" s="24"/>
      <c r="T39" s="24"/>
      <c r="U39" s="24"/>
      <c r="V39" s="24"/>
      <c r="W39" s="24"/>
      <c r="X39" s="24"/>
      <c r="Y39" s="24"/>
      <c r="Z39" s="24"/>
      <c r="AA39" s="21"/>
      <c r="BA39" s="21"/>
    </row>
  </sheetData>
  <autoFilter ref="A2:AA20" xr:uid="{00000000-0001-0000-0A00-000000000000}"/>
  <mergeCells count="3">
    <mergeCell ref="B1:L1"/>
    <mergeCell ref="P1:Z1"/>
    <mergeCell ref="AC1:AM1"/>
  </mergeCells>
  <pageMargins left="0.7" right="0.7" top="0.75" bottom="0.75" header="0.3" footer="0.3"/>
  <pageSetup paperSize="9"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AE197-4E29-416C-A882-21B3A852E3D3}">
  <sheetPr codeName="Feuil16">
    <tabColor rgb="FFFFC000"/>
  </sheetPr>
  <dimension ref="A1:BY87"/>
  <sheetViews>
    <sheetView zoomScale="85" zoomScaleNormal="85" workbookViewId="0">
      <selection activeCell="U2" sqref="U2:W2"/>
    </sheetView>
  </sheetViews>
  <sheetFormatPr baseColWidth="10" defaultColWidth="11.453125" defaultRowHeight="14.5" x14ac:dyDescent="0.35"/>
  <cols>
    <col min="1" max="1" width="7.26953125" style="3" customWidth="1"/>
    <col min="2" max="2" width="51.453125" style="22" bestFit="1" customWidth="1"/>
    <col min="3" max="3" width="4" style="22" bestFit="1" customWidth="1"/>
    <col min="4" max="4" width="7.7265625" style="22" customWidth="1"/>
    <col min="5" max="5" width="10.7265625" style="22" customWidth="1"/>
    <col min="6" max="6" width="8.453125" style="22" bestFit="1" customWidth="1"/>
    <col min="7" max="7" width="8.7265625" style="22" bestFit="1" customWidth="1"/>
    <col min="8" max="8" width="10.81640625" style="22" bestFit="1" customWidth="1"/>
    <col min="9" max="9" width="8.7265625" style="22" bestFit="1" customWidth="1"/>
    <col min="10" max="10" width="7.54296875" style="22" bestFit="1" customWidth="1"/>
    <col min="11" max="11" width="5.453125" style="22" bestFit="1" customWidth="1"/>
    <col min="12" max="12" width="21.7265625" style="22" customWidth="1"/>
    <col min="13" max="13" width="11.453125" style="3"/>
    <col min="14" max="14" width="7.26953125" style="3" customWidth="1"/>
    <col min="15" max="15" width="22.26953125" style="22" customWidth="1"/>
    <col min="16" max="16" width="6.26953125" style="22" customWidth="1"/>
    <col min="17" max="17" width="7.54296875" style="22" customWidth="1"/>
    <col min="18" max="18" width="10.7265625" style="22" customWidth="1"/>
    <col min="19" max="19" width="10.26953125" style="22" customWidth="1"/>
    <col min="20" max="20" width="9.7265625" style="22" customWidth="1"/>
    <col min="21" max="21" width="11.453125" style="22" customWidth="1"/>
    <col min="22" max="22" width="9.453125" style="22" customWidth="1"/>
    <col min="23" max="23" width="9.26953125" style="22" customWidth="1"/>
    <col min="24" max="24" width="6.26953125" style="22" customWidth="1"/>
    <col min="25" max="25" width="31.7265625" style="22" customWidth="1"/>
    <col min="26" max="26" width="11.453125" style="3"/>
    <col min="27" max="27" width="7.26953125" customWidth="1"/>
    <col min="28" max="28" width="22.26953125" style="22" customWidth="1"/>
    <col min="29" max="29" width="6.26953125" style="22" customWidth="1"/>
    <col min="30" max="30" width="7.54296875" style="22" customWidth="1"/>
    <col min="31" max="31" width="10.7265625" style="22" customWidth="1"/>
    <col min="32" max="32" width="10.26953125" style="22" customWidth="1"/>
    <col min="33" max="33" width="9.7265625" style="22" customWidth="1"/>
    <col min="34" max="34" width="11.453125" style="22" customWidth="1"/>
    <col min="35" max="35" width="9.453125" style="22" customWidth="1"/>
    <col min="36" max="36" width="9.26953125" style="22" customWidth="1"/>
    <col min="37" max="37" width="6.26953125" style="22" customWidth="1"/>
    <col min="38" max="38" width="31.7265625" style="22" customWidth="1"/>
    <col min="40" max="40" width="7.26953125" customWidth="1"/>
    <col min="41" max="41" width="22.26953125" customWidth="1"/>
    <col min="42" max="42" width="6.26953125" customWidth="1"/>
    <col min="43" max="43" width="7.54296875" customWidth="1"/>
    <col min="44" max="44" width="10.7265625" customWidth="1"/>
    <col min="45" max="45" width="10.26953125" customWidth="1"/>
    <col min="46" max="46" width="9.7265625" customWidth="1"/>
    <col min="47" max="47" width="11.453125" customWidth="1"/>
    <col min="48" max="48" width="9.453125" customWidth="1"/>
    <col min="49" max="49" width="9.26953125" customWidth="1"/>
    <col min="50" max="50" width="6.26953125" customWidth="1"/>
    <col min="51" max="51" width="31.7265625" customWidth="1"/>
    <col min="52" max="52" width="11.453125" style="3"/>
    <col min="53" max="53" width="7.26953125" customWidth="1"/>
    <col min="54" max="54" width="22.26953125" customWidth="1"/>
    <col min="55" max="55" width="6.26953125" customWidth="1"/>
    <col min="56" max="56" width="7.54296875" customWidth="1"/>
    <col min="57" max="57" width="10.7265625" customWidth="1"/>
    <col min="58" max="58" width="10.26953125" customWidth="1"/>
    <col min="59" max="59" width="9.7265625" customWidth="1"/>
    <col min="60" max="60" width="11.453125" customWidth="1"/>
    <col min="61" max="61" width="9.453125" customWidth="1"/>
    <col min="62" max="62" width="9.26953125" customWidth="1"/>
    <col min="63" max="63" width="6.26953125" customWidth="1"/>
    <col min="64" max="64" width="31.7265625" customWidth="1"/>
    <col min="66" max="66" width="7.26953125" customWidth="1"/>
    <col min="67" max="67" width="22.26953125" customWidth="1"/>
    <col min="68" max="68" width="6.26953125" customWidth="1"/>
    <col min="69" max="69" width="7.54296875" customWidth="1"/>
    <col min="70" max="70" width="10.7265625" customWidth="1"/>
    <col min="71" max="71" width="10.26953125" customWidth="1"/>
    <col min="72" max="72" width="9.7265625" customWidth="1"/>
    <col min="73" max="73" width="11.453125" customWidth="1"/>
    <col min="74" max="74" width="9.453125" customWidth="1"/>
    <col min="75" max="75" width="9.26953125" customWidth="1"/>
    <col min="76" max="76" width="6.26953125" customWidth="1"/>
    <col min="77" max="77" width="31.7265625" customWidth="1"/>
    <col min="78" max="16384" width="11.453125" style="3"/>
  </cols>
  <sheetData>
    <row r="1" spans="1:77" x14ac:dyDescent="0.35">
      <c r="B1" s="93" t="s">
        <v>210</v>
      </c>
      <c r="C1" s="93"/>
      <c r="D1" s="93"/>
      <c r="E1" s="93"/>
      <c r="F1" s="93"/>
      <c r="G1" s="93"/>
      <c r="H1" s="93"/>
      <c r="I1" s="93"/>
      <c r="J1" s="93"/>
      <c r="K1" s="93"/>
      <c r="L1" s="93"/>
      <c r="O1" s="93" t="s">
        <v>214</v>
      </c>
      <c r="P1" s="93"/>
      <c r="Q1" s="93"/>
      <c r="R1" s="93"/>
      <c r="S1" s="93"/>
      <c r="T1" s="93"/>
      <c r="U1" s="93"/>
      <c r="V1" s="93"/>
      <c r="W1" s="93"/>
      <c r="X1" s="93"/>
      <c r="Y1" s="93"/>
      <c r="AB1" s="93" t="s">
        <v>68</v>
      </c>
      <c r="AC1" s="93"/>
      <c r="AD1" s="93"/>
      <c r="AE1" s="93"/>
      <c r="AF1" s="93"/>
      <c r="AG1" s="93"/>
      <c r="AH1" s="93"/>
      <c r="AI1" s="93"/>
      <c r="AJ1" s="93"/>
      <c r="AK1" s="93"/>
      <c r="AL1" s="93"/>
      <c r="BB1" t="e">
        <f>CONCATENATE("Travaux de création réalisés par ",#REF!)</f>
        <v>#REF!</v>
      </c>
      <c r="BO1" t="e">
        <f>CONCATENATE("Travaux de création réalisés par ",#REF!)</f>
        <v>#REF!</v>
      </c>
    </row>
    <row r="2" spans="1:77" s="7" customFormat="1" ht="54" x14ac:dyDescent="0.35">
      <c r="A2" s="12" t="s">
        <v>45</v>
      </c>
      <c r="B2" s="13" t="s">
        <v>46</v>
      </c>
      <c r="C2" s="13" t="s">
        <v>47</v>
      </c>
      <c r="D2" s="13" t="s">
        <v>48</v>
      </c>
      <c r="E2" s="13" t="s">
        <v>10</v>
      </c>
      <c r="F2" s="13" t="s">
        <v>12</v>
      </c>
      <c r="G2" s="13" t="s">
        <v>14</v>
      </c>
      <c r="H2" s="13" t="s">
        <v>586</v>
      </c>
      <c r="I2" s="13" t="s">
        <v>587</v>
      </c>
      <c r="J2" s="13" t="s">
        <v>588</v>
      </c>
      <c r="K2" s="13" t="s">
        <v>49</v>
      </c>
      <c r="L2" s="13" t="s">
        <v>13</v>
      </c>
      <c r="M2" s="2"/>
      <c r="N2" s="12" t="s">
        <v>45</v>
      </c>
      <c r="O2" s="13" t="s">
        <v>46</v>
      </c>
      <c r="P2" s="13" t="s">
        <v>47</v>
      </c>
      <c r="Q2" s="13" t="s">
        <v>48</v>
      </c>
      <c r="R2" s="13" t="s">
        <v>10</v>
      </c>
      <c r="S2" s="13" t="s">
        <v>12</v>
      </c>
      <c r="T2" s="13" t="s">
        <v>14</v>
      </c>
      <c r="U2" s="13" t="s">
        <v>586</v>
      </c>
      <c r="V2" s="13" t="s">
        <v>587</v>
      </c>
      <c r="W2" s="13" t="s">
        <v>588</v>
      </c>
      <c r="X2" s="13" t="s">
        <v>49</v>
      </c>
      <c r="Y2" s="13" t="s">
        <v>13</v>
      </c>
      <c r="Z2" s="2"/>
      <c r="AA2"/>
      <c r="AB2" s="13" t="s">
        <v>46</v>
      </c>
      <c r="AC2" s="13" t="s">
        <v>47</v>
      </c>
      <c r="AD2" s="13" t="s">
        <v>48</v>
      </c>
      <c r="AE2" s="13" t="s">
        <v>10</v>
      </c>
      <c r="AF2" s="13" t="s">
        <v>12</v>
      </c>
      <c r="AG2" s="13" t="s">
        <v>14</v>
      </c>
      <c r="AH2" s="13" t="e">
        <f>CONCATENATE("Coût prévisionnel actualisé au 31/12/",#REF!,
" (TP12a) en k€")</f>
        <v>#REF!</v>
      </c>
      <c r="AI2" s="13" t="e">
        <f>CONCATENATE("Coûts estimés au 31/12/",#REF!," en k€")</f>
        <v>#REF!</v>
      </c>
      <c r="AJ2" s="13" t="e">
        <f>CONCATENATE("Sommes déjà dépensées au 31/12/",#REF!,
" en k€")</f>
        <v>#REF!</v>
      </c>
      <c r="AK2" s="13" t="s">
        <v>49</v>
      </c>
      <c r="AL2" s="13" t="s">
        <v>13</v>
      </c>
      <c r="AM2"/>
      <c r="AN2"/>
      <c r="AO2"/>
      <c r="AP2"/>
      <c r="AQ2"/>
      <c r="AR2"/>
      <c r="AS2"/>
      <c r="AT2"/>
      <c r="AU2"/>
      <c r="AV2"/>
      <c r="AW2"/>
      <c r="AX2"/>
      <c r="AY2"/>
      <c r="AZ2" s="3"/>
      <c r="BA2"/>
      <c r="BB2"/>
      <c r="BC2"/>
      <c r="BD2"/>
      <c r="BE2"/>
      <c r="BF2"/>
      <c r="BG2"/>
      <c r="BH2"/>
      <c r="BI2"/>
      <c r="BJ2"/>
      <c r="BK2"/>
      <c r="BL2"/>
      <c r="BM2"/>
      <c r="BN2"/>
      <c r="BO2"/>
      <c r="BP2"/>
      <c r="BQ2"/>
      <c r="BR2"/>
      <c r="BS2"/>
      <c r="BT2"/>
      <c r="BU2"/>
      <c r="BV2"/>
      <c r="BW2"/>
      <c r="BX2"/>
      <c r="BY2"/>
    </row>
    <row r="3" spans="1:77" ht="168" customHeight="1" x14ac:dyDescent="0.35">
      <c r="A3" s="19"/>
      <c r="B3" s="23" t="s">
        <v>15</v>
      </c>
      <c r="C3" s="23" t="s">
        <v>53</v>
      </c>
      <c r="D3" s="23" t="s">
        <v>54</v>
      </c>
      <c r="E3" s="23" t="s">
        <v>55</v>
      </c>
      <c r="F3" s="23" t="s">
        <v>56</v>
      </c>
      <c r="G3" s="23"/>
      <c r="H3" s="23"/>
      <c r="I3" s="23"/>
      <c r="J3" s="23"/>
      <c r="K3" s="23" t="s">
        <v>57</v>
      </c>
      <c r="L3" s="23" t="s">
        <v>58</v>
      </c>
      <c r="M3" s="20"/>
      <c r="N3" s="19"/>
      <c r="O3" s="23" t="s">
        <v>15</v>
      </c>
      <c r="P3" s="23" t="s">
        <v>53</v>
      </c>
      <c r="Q3" s="23" t="s">
        <v>54</v>
      </c>
      <c r="R3" s="23" t="s">
        <v>55</v>
      </c>
      <c r="S3" s="23" t="s">
        <v>56</v>
      </c>
      <c r="T3" s="23"/>
      <c r="U3" s="23"/>
      <c r="V3" s="23"/>
      <c r="W3" s="23"/>
      <c r="X3" s="23" t="s">
        <v>57</v>
      </c>
      <c r="Y3" s="23" t="s">
        <v>58</v>
      </c>
      <c r="Z3" s="20"/>
      <c r="AB3" s="23" t="s">
        <v>15</v>
      </c>
      <c r="AC3" s="23" t="s">
        <v>53</v>
      </c>
      <c r="AD3" s="23" t="s">
        <v>54</v>
      </c>
      <c r="AE3" s="23" t="s">
        <v>55</v>
      </c>
      <c r="AF3" s="23" t="s">
        <v>56</v>
      </c>
      <c r="AG3" s="23"/>
      <c r="AH3" s="23"/>
      <c r="AI3" s="23"/>
      <c r="AJ3" s="23"/>
      <c r="AK3" s="23" t="s">
        <v>57</v>
      </c>
      <c r="AL3" s="23" t="s">
        <v>58</v>
      </c>
      <c r="AZ3" s="20"/>
    </row>
    <row r="4" spans="1:77" ht="188.5" x14ac:dyDescent="0.35">
      <c r="A4" t="s">
        <v>59</v>
      </c>
      <c r="B4" t="s">
        <v>128</v>
      </c>
      <c r="C4"/>
      <c r="D4" t="s">
        <v>23</v>
      </c>
      <c r="E4" t="s">
        <v>0</v>
      </c>
      <c r="F4" t="s">
        <v>321</v>
      </c>
      <c r="G4" s="66">
        <v>2000</v>
      </c>
      <c r="H4" s="66">
        <v>2458</v>
      </c>
      <c r="I4" s="66">
        <v>3167</v>
      </c>
      <c r="J4" s="66">
        <v>3167</v>
      </c>
      <c r="K4" t="s">
        <v>232</v>
      </c>
      <c r="L4" s="11" t="s">
        <v>329</v>
      </c>
      <c r="M4" s="21">
        <f>H4/G4</f>
        <v>1.2290000000000001</v>
      </c>
      <c r="N4" t="s">
        <v>1</v>
      </c>
      <c r="O4" t="s">
        <v>330</v>
      </c>
      <c r="P4"/>
      <c r="Q4" t="s">
        <v>23</v>
      </c>
      <c r="R4" t="s">
        <v>0</v>
      </c>
      <c r="S4" t="s">
        <v>331</v>
      </c>
      <c r="T4">
        <v>728</v>
      </c>
      <c r="U4">
        <v>894.71199999999999</v>
      </c>
      <c r="V4">
        <v>1452</v>
      </c>
      <c r="W4" s="66">
        <v>1452</v>
      </c>
      <c r="X4" t="s">
        <v>23</v>
      </c>
      <c r="Y4" s="11" t="s">
        <v>133</v>
      </c>
      <c r="Z4" s="21"/>
      <c r="AB4" s="24"/>
      <c r="AC4" s="24"/>
      <c r="AD4" s="24"/>
      <c r="AE4" s="24"/>
      <c r="AF4" s="24"/>
      <c r="AG4" s="24"/>
      <c r="AH4" s="24"/>
      <c r="AI4" s="24"/>
      <c r="AJ4" s="24"/>
      <c r="AK4" s="24"/>
      <c r="AL4" s="24"/>
      <c r="AZ4" s="21"/>
    </row>
    <row r="5" spans="1:77" ht="101.5" x14ac:dyDescent="0.35">
      <c r="A5" t="s">
        <v>59</v>
      </c>
      <c r="B5" t="s">
        <v>129</v>
      </c>
      <c r="C5"/>
      <c r="D5" t="s">
        <v>23</v>
      </c>
      <c r="E5" t="s">
        <v>0</v>
      </c>
      <c r="F5" t="s">
        <v>322</v>
      </c>
      <c r="G5">
        <v>420</v>
      </c>
      <c r="H5">
        <v>516</v>
      </c>
      <c r="I5">
        <v>154</v>
      </c>
      <c r="J5">
        <v>154</v>
      </c>
      <c r="K5" t="s">
        <v>232</v>
      </c>
      <c r="L5" t="s">
        <v>323</v>
      </c>
      <c r="M5" s="21"/>
      <c r="N5" t="s">
        <v>1</v>
      </c>
      <c r="O5" t="s">
        <v>332</v>
      </c>
      <c r="P5"/>
      <c r="Q5" t="s">
        <v>23</v>
      </c>
      <c r="R5" t="s">
        <v>0</v>
      </c>
      <c r="S5" t="s">
        <v>333</v>
      </c>
      <c r="T5">
        <v>1030</v>
      </c>
      <c r="U5">
        <v>1265.8699999999999</v>
      </c>
      <c r="V5">
        <v>1512.181088</v>
      </c>
      <c r="W5" s="66">
        <v>1512</v>
      </c>
      <c r="X5" t="s">
        <v>23</v>
      </c>
      <c r="Y5" s="11" t="s">
        <v>137</v>
      </c>
      <c r="Z5" s="21"/>
      <c r="AB5" s="24"/>
      <c r="AC5" s="24"/>
      <c r="AD5" s="24"/>
      <c r="AE5" s="24"/>
      <c r="AF5" s="24"/>
      <c r="AG5" s="24"/>
      <c r="AH5" s="24"/>
      <c r="AI5" s="24"/>
      <c r="AJ5" s="24"/>
      <c r="AK5" s="24"/>
      <c r="AL5" s="24"/>
      <c r="AZ5" s="21"/>
    </row>
    <row r="6" spans="1:77" x14ac:dyDescent="0.35">
      <c r="A6" t="s">
        <v>59</v>
      </c>
      <c r="B6" t="s">
        <v>130</v>
      </c>
      <c r="C6"/>
      <c r="D6" t="s">
        <v>23</v>
      </c>
      <c r="E6" t="s">
        <v>0</v>
      </c>
      <c r="F6" t="s">
        <v>324</v>
      </c>
      <c r="G6" s="66">
        <v>3900</v>
      </c>
      <c r="H6" s="66">
        <v>4794</v>
      </c>
      <c r="I6" s="66">
        <v>4363</v>
      </c>
      <c r="J6" s="66">
        <v>4363</v>
      </c>
      <c r="K6" t="s">
        <v>232</v>
      </c>
      <c r="L6"/>
      <c r="M6" s="21"/>
      <c r="N6" t="s">
        <v>1</v>
      </c>
      <c r="O6" t="s">
        <v>334</v>
      </c>
      <c r="P6"/>
      <c r="Q6" t="s">
        <v>23</v>
      </c>
      <c r="R6" t="s">
        <v>6</v>
      </c>
      <c r="S6" t="s">
        <v>138</v>
      </c>
      <c r="T6">
        <v>2380</v>
      </c>
      <c r="U6">
        <v>2779.84</v>
      </c>
      <c r="V6">
        <v>3300</v>
      </c>
      <c r="W6" s="66">
        <v>2483</v>
      </c>
      <c r="X6" t="s">
        <v>23</v>
      </c>
      <c r="Y6" t="s">
        <v>139</v>
      </c>
      <c r="Z6" s="21"/>
      <c r="AB6" s="24"/>
      <c r="AC6" s="24"/>
      <c r="AD6" s="24"/>
      <c r="AE6" s="24"/>
      <c r="AF6" s="24"/>
      <c r="AG6" s="24"/>
      <c r="AH6" s="24"/>
      <c r="AI6" s="24"/>
      <c r="AJ6" s="24"/>
      <c r="AK6" s="24"/>
      <c r="AL6" s="24"/>
      <c r="AZ6" s="21"/>
    </row>
    <row r="7" spans="1:77" x14ac:dyDescent="0.35">
      <c r="A7" t="s">
        <v>59</v>
      </c>
      <c r="B7" t="s">
        <v>131</v>
      </c>
      <c r="C7"/>
      <c r="D7" t="s">
        <v>23</v>
      </c>
      <c r="E7" t="s">
        <v>6</v>
      </c>
      <c r="F7" t="s">
        <v>220</v>
      </c>
      <c r="G7">
        <v>457</v>
      </c>
      <c r="H7">
        <v>534</v>
      </c>
      <c r="I7">
        <v>538</v>
      </c>
      <c r="J7">
        <v>128</v>
      </c>
      <c r="K7" t="s">
        <v>232</v>
      </c>
      <c r="L7" t="s">
        <v>325</v>
      </c>
      <c r="M7" s="21"/>
      <c r="N7" t="s">
        <v>1</v>
      </c>
      <c r="O7" t="s">
        <v>335</v>
      </c>
      <c r="P7"/>
      <c r="Q7" t="s">
        <v>23</v>
      </c>
      <c r="R7" t="s">
        <v>0</v>
      </c>
      <c r="S7" t="s">
        <v>333</v>
      </c>
      <c r="T7">
        <v>214</v>
      </c>
      <c r="U7">
        <v>263.00599999999997</v>
      </c>
      <c r="V7">
        <v>462.41213199999999</v>
      </c>
      <c r="W7">
        <v>462</v>
      </c>
      <c r="X7" t="s">
        <v>23</v>
      </c>
      <c r="Y7" t="s">
        <v>140</v>
      </c>
      <c r="Z7" s="21"/>
      <c r="AB7" s="24"/>
      <c r="AC7" s="24"/>
      <c r="AD7" s="24"/>
      <c r="AE7" s="24"/>
      <c r="AF7" s="24"/>
      <c r="AG7" s="24"/>
      <c r="AH7" s="24"/>
      <c r="AI7" s="24"/>
      <c r="AJ7" s="24"/>
      <c r="AK7" s="24"/>
      <c r="AL7" s="24"/>
      <c r="AZ7" s="21"/>
    </row>
    <row r="8" spans="1:77" ht="145" x14ac:dyDescent="0.35">
      <c r="A8" t="s">
        <v>59</v>
      </c>
      <c r="B8" t="s">
        <v>36</v>
      </c>
      <c r="C8"/>
      <c r="D8" t="s">
        <v>23</v>
      </c>
      <c r="E8" t="s">
        <v>6</v>
      </c>
      <c r="F8" t="s">
        <v>326</v>
      </c>
      <c r="G8" s="66">
        <v>9400</v>
      </c>
      <c r="H8" s="66">
        <v>11554</v>
      </c>
      <c r="I8" s="66">
        <v>22825</v>
      </c>
      <c r="J8" s="66">
        <v>21584</v>
      </c>
      <c r="K8" t="s">
        <v>232</v>
      </c>
      <c r="L8" s="11" t="s">
        <v>327</v>
      </c>
      <c r="M8" s="21"/>
      <c r="N8" t="s">
        <v>1</v>
      </c>
      <c r="O8" t="s">
        <v>336</v>
      </c>
      <c r="P8"/>
      <c r="Q8" t="s">
        <v>23</v>
      </c>
      <c r="R8" t="s">
        <v>0</v>
      </c>
      <c r="S8" t="s">
        <v>337</v>
      </c>
      <c r="T8">
        <v>214</v>
      </c>
      <c r="U8">
        <v>263.00599999999997</v>
      </c>
      <c r="V8">
        <v>698.62491060000002</v>
      </c>
      <c r="W8">
        <v>699</v>
      </c>
      <c r="X8" t="s">
        <v>23</v>
      </c>
      <c r="Y8" s="11" t="s">
        <v>338</v>
      </c>
      <c r="Z8" s="21"/>
      <c r="AB8" s="24"/>
      <c r="AC8" s="24"/>
      <c r="AD8" s="24"/>
      <c r="AE8" s="24"/>
      <c r="AF8" s="24"/>
      <c r="AG8" s="24"/>
      <c r="AH8" s="24"/>
      <c r="AI8" s="24"/>
      <c r="AJ8" s="24"/>
      <c r="AK8" s="24"/>
      <c r="AL8" s="24"/>
      <c r="AZ8" s="21"/>
    </row>
    <row r="9" spans="1:77" ht="130.5" x14ac:dyDescent="0.35">
      <c r="A9" t="s">
        <v>59</v>
      </c>
      <c r="B9" t="s">
        <v>132</v>
      </c>
      <c r="C9"/>
      <c r="D9" t="s">
        <v>23</v>
      </c>
      <c r="E9" t="s">
        <v>0</v>
      </c>
      <c r="F9" t="s">
        <v>328</v>
      </c>
      <c r="G9">
        <v>800</v>
      </c>
      <c r="H9">
        <v>934</v>
      </c>
      <c r="I9">
        <v>793</v>
      </c>
      <c r="J9">
        <v>793</v>
      </c>
      <c r="K9" t="s">
        <v>232</v>
      </c>
      <c r="L9"/>
      <c r="M9" s="21"/>
      <c r="N9" t="s">
        <v>1</v>
      </c>
      <c r="O9" t="s">
        <v>339</v>
      </c>
      <c r="P9"/>
      <c r="Q9" t="s">
        <v>23</v>
      </c>
      <c r="R9" t="s">
        <v>0</v>
      </c>
      <c r="S9" t="s">
        <v>134</v>
      </c>
      <c r="T9">
        <v>4088</v>
      </c>
      <c r="U9">
        <v>4774.7839999999997</v>
      </c>
      <c r="V9">
        <v>5993.5231480000002</v>
      </c>
      <c r="W9" s="66">
        <v>5994</v>
      </c>
      <c r="X9" t="s">
        <v>23</v>
      </c>
      <c r="Y9" s="11" t="s">
        <v>135</v>
      </c>
      <c r="Z9" s="21"/>
      <c r="AB9" s="24"/>
      <c r="AC9" s="24"/>
      <c r="AD9" s="24"/>
      <c r="AE9" s="24"/>
      <c r="AF9" s="24"/>
      <c r="AG9" s="24"/>
      <c r="AH9" s="24"/>
      <c r="AI9" s="24"/>
      <c r="AJ9" s="24"/>
      <c r="AK9" s="24"/>
      <c r="AL9" s="24"/>
      <c r="AZ9" s="21"/>
    </row>
    <row r="10" spans="1:77" ht="130.5" x14ac:dyDescent="0.35">
      <c r="A10" s="21" t="s">
        <v>59</v>
      </c>
      <c r="B10" s="26"/>
      <c r="C10" s="24"/>
      <c r="D10" s="24"/>
      <c r="E10" s="24"/>
      <c r="F10" s="24"/>
      <c r="G10" s="24"/>
      <c r="H10" s="24"/>
      <c r="I10" s="24"/>
      <c r="J10" s="24"/>
      <c r="K10" s="24"/>
      <c r="L10" s="26"/>
      <c r="M10" s="21"/>
      <c r="N10" t="s">
        <v>1</v>
      </c>
      <c r="O10" t="s">
        <v>128</v>
      </c>
      <c r="P10"/>
      <c r="Q10" t="s">
        <v>23</v>
      </c>
      <c r="R10" t="s">
        <v>0</v>
      </c>
      <c r="S10" t="s">
        <v>340</v>
      </c>
      <c r="T10">
        <v>6800</v>
      </c>
      <c r="U10">
        <v>8357.2000000000007</v>
      </c>
      <c r="V10">
        <v>8653.0471209999996</v>
      </c>
      <c r="W10" s="66">
        <v>8653</v>
      </c>
      <c r="X10" t="s">
        <v>23</v>
      </c>
      <c r="Y10" s="11" t="s">
        <v>136</v>
      </c>
      <c r="Z10" s="21"/>
      <c r="AB10" s="24"/>
      <c r="AC10" s="24"/>
      <c r="AD10" s="24"/>
      <c r="AE10" s="24"/>
      <c r="AF10" s="24"/>
      <c r="AG10" s="24"/>
      <c r="AH10" s="24"/>
      <c r="AI10" s="24"/>
      <c r="AJ10" s="24"/>
      <c r="AK10" s="24"/>
      <c r="AL10" s="24"/>
      <c r="AZ10" s="21"/>
    </row>
    <row r="11" spans="1:77" x14ac:dyDescent="0.35">
      <c r="A11" s="21" t="s">
        <v>59</v>
      </c>
      <c r="B11" s="26"/>
      <c r="C11" s="24"/>
      <c r="D11" s="24"/>
      <c r="E11" s="24"/>
      <c r="F11" s="24"/>
      <c r="G11" s="24"/>
      <c r="H11" s="24"/>
      <c r="I11" s="24"/>
      <c r="J11" s="24"/>
      <c r="K11" s="24"/>
      <c r="L11" s="26"/>
      <c r="M11" s="21"/>
      <c r="N11" t="s">
        <v>1</v>
      </c>
      <c r="O11" t="s">
        <v>341</v>
      </c>
      <c r="P11"/>
      <c r="Q11" t="s">
        <v>23</v>
      </c>
      <c r="R11" t="s">
        <v>0</v>
      </c>
      <c r="S11" t="s">
        <v>333</v>
      </c>
      <c r="T11">
        <v>334</v>
      </c>
      <c r="U11">
        <v>410.48599999999999</v>
      </c>
      <c r="V11">
        <v>565.97318240000004</v>
      </c>
      <c r="W11">
        <v>566</v>
      </c>
      <c r="X11" t="s">
        <v>23</v>
      </c>
      <c r="Y11" t="s">
        <v>140</v>
      </c>
      <c r="Z11" s="21"/>
      <c r="AB11" s="24"/>
      <c r="AC11" s="24"/>
      <c r="AD11" s="24"/>
      <c r="AE11" s="24"/>
      <c r="AF11" s="24"/>
      <c r="AG11" s="24"/>
      <c r="AH11" s="24"/>
      <c r="AI11" s="24"/>
      <c r="AJ11" s="24"/>
      <c r="AK11" s="24"/>
      <c r="AL11" s="24"/>
      <c r="AZ11" s="21"/>
    </row>
    <row r="12" spans="1:77" x14ac:dyDescent="0.35">
      <c r="A12" s="21" t="s">
        <v>59</v>
      </c>
      <c r="B12" s="24"/>
      <c r="C12" s="24"/>
      <c r="D12" s="24"/>
      <c r="E12" s="24"/>
      <c r="F12" s="24"/>
      <c r="G12" s="24"/>
      <c r="H12" s="24"/>
      <c r="I12" s="24"/>
      <c r="J12" s="24"/>
      <c r="K12" s="24"/>
      <c r="L12" s="26"/>
      <c r="M12" s="21"/>
      <c r="N12" s="21"/>
      <c r="O12" s="24"/>
      <c r="P12" s="24"/>
      <c r="Q12" s="24"/>
      <c r="R12" s="24"/>
      <c r="S12" s="24"/>
      <c r="T12" s="24"/>
      <c r="U12" s="24"/>
      <c r="V12" s="24"/>
      <c r="W12" s="24"/>
      <c r="X12" s="24"/>
      <c r="Y12" s="24"/>
      <c r="Z12" s="21"/>
      <c r="AB12" s="24"/>
      <c r="AC12" s="24"/>
      <c r="AD12" s="24"/>
      <c r="AE12" s="24"/>
      <c r="AF12" s="24"/>
      <c r="AG12" s="24"/>
      <c r="AH12" s="24"/>
      <c r="AI12" s="24"/>
      <c r="AJ12" s="24"/>
      <c r="AK12" s="24"/>
      <c r="AL12" s="24"/>
      <c r="AZ12" s="21"/>
    </row>
    <row r="13" spans="1:77" x14ac:dyDescent="0.35">
      <c r="A13" s="21" t="s">
        <v>59</v>
      </c>
      <c r="B13" s="24"/>
      <c r="C13" s="24"/>
      <c r="D13" s="24"/>
      <c r="E13" s="24"/>
      <c r="F13" s="24"/>
      <c r="G13" s="24"/>
      <c r="H13" s="24"/>
      <c r="I13" s="24"/>
      <c r="J13" s="24"/>
      <c r="K13" s="24"/>
      <c r="L13" s="26"/>
      <c r="M13" s="21"/>
      <c r="N13" s="21"/>
      <c r="O13" s="24"/>
      <c r="P13" s="24"/>
      <c r="Q13" s="24"/>
      <c r="R13" s="24"/>
      <c r="S13" s="24"/>
      <c r="T13" s="24"/>
      <c r="U13" s="24"/>
      <c r="V13" s="24"/>
      <c r="W13" s="24"/>
      <c r="X13" s="24"/>
      <c r="Y13" s="24"/>
      <c r="Z13" s="21"/>
      <c r="AB13" s="24"/>
      <c r="AC13" s="24"/>
      <c r="AD13" s="24"/>
      <c r="AE13" s="24"/>
      <c r="AF13" s="24"/>
      <c r="AG13" s="24"/>
      <c r="AH13" s="24"/>
      <c r="AI13" s="24"/>
      <c r="AJ13" s="24"/>
      <c r="AK13" s="24"/>
      <c r="AL13" s="24"/>
      <c r="AZ13" s="21"/>
    </row>
    <row r="14" spans="1:77" x14ac:dyDescent="0.35">
      <c r="A14" s="21" t="s">
        <v>59</v>
      </c>
      <c r="B14" s="24"/>
      <c r="C14" s="24"/>
      <c r="D14" s="24"/>
      <c r="E14" s="24"/>
      <c r="F14" s="24"/>
      <c r="G14" s="24"/>
      <c r="H14" s="24"/>
      <c r="I14" s="24"/>
      <c r="J14" s="24"/>
      <c r="K14" s="24"/>
      <c r="L14" s="26"/>
      <c r="M14" s="21"/>
      <c r="N14" s="21"/>
      <c r="O14" s="24"/>
      <c r="P14" s="24"/>
      <c r="Q14" s="24"/>
      <c r="R14" s="24"/>
      <c r="S14" s="24"/>
      <c r="T14" s="24"/>
      <c r="U14" s="24"/>
      <c r="V14" s="24"/>
      <c r="W14" s="24"/>
      <c r="X14" s="24"/>
      <c r="Y14" s="24"/>
      <c r="Z14" s="21"/>
      <c r="AB14" s="24"/>
      <c r="AC14" s="24"/>
      <c r="AD14" s="24"/>
      <c r="AE14" s="24"/>
      <c r="AF14" s="24"/>
      <c r="AG14" s="24"/>
      <c r="AH14" s="24"/>
      <c r="AI14" s="24"/>
      <c r="AJ14" s="24"/>
      <c r="AK14" s="24"/>
      <c r="AL14" s="24"/>
      <c r="AZ14" s="21"/>
    </row>
    <row r="15" spans="1:77" x14ac:dyDescent="0.35">
      <c r="A15" s="21" t="s">
        <v>59</v>
      </c>
      <c r="B15" s="24"/>
      <c r="C15" s="24"/>
      <c r="D15" s="24"/>
      <c r="E15" s="24"/>
      <c r="F15" s="24"/>
      <c r="G15" s="24"/>
      <c r="H15" s="24"/>
      <c r="I15" s="24"/>
      <c r="J15" s="24"/>
      <c r="K15" s="24"/>
      <c r="L15" s="26"/>
      <c r="M15" s="21"/>
      <c r="N15" s="21"/>
      <c r="O15" s="24"/>
      <c r="P15" s="24"/>
      <c r="Q15" s="24"/>
      <c r="R15" s="24"/>
      <c r="S15" s="24"/>
      <c r="T15" s="24"/>
      <c r="U15" s="24"/>
      <c r="V15" s="24"/>
      <c r="W15" s="24"/>
      <c r="X15" s="24"/>
      <c r="Y15" s="24"/>
      <c r="Z15" s="21"/>
      <c r="AB15" s="24"/>
      <c r="AC15" s="24"/>
      <c r="AD15" s="24"/>
      <c r="AE15" s="24"/>
      <c r="AF15" s="24"/>
      <c r="AG15" s="24"/>
      <c r="AH15" s="24"/>
      <c r="AI15" s="24"/>
      <c r="AJ15" s="24"/>
      <c r="AK15" s="24"/>
      <c r="AL15" s="24"/>
      <c r="AZ15" s="21"/>
    </row>
    <row r="16" spans="1:77" x14ac:dyDescent="0.35">
      <c r="A16" s="21" t="s">
        <v>59</v>
      </c>
      <c r="B16" s="24"/>
      <c r="C16" s="24"/>
      <c r="D16" s="24"/>
      <c r="E16" s="24"/>
      <c r="F16" s="24"/>
      <c r="G16" s="24"/>
      <c r="H16" s="24"/>
      <c r="I16" s="24"/>
      <c r="J16" s="24"/>
      <c r="K16" s="24"/>
      <c r="L16" s="26"/>
      <c r="M16" s="21"/>
      <c r="N16" s="21"/>
      <c r="O16" s="24"/>
      <c r="P16" s="24"/>
      <c r="Q16" s="24"/>
      <c r="R16" s="24"/>
      <c r="S16" s="24"/>
      <c r="T16" s="24"/>
      <c r="U16" s="24"/>
      <c r="V16" s="24"/>
      <c r="W16" s="24"/>
      <c r="X16" s="24"/>
      <c r="Y16" s="24"/>
      <c r="Z16" s="21"/>
      <c r="AB16" s="24"/>
      <c r="AC16" s="24"/>
      <c r="AD16" s="24"/>
      <c r="AE16" s="24"/>
      <c r="AF16" s="24"/>
      <c r="AG16" s="24"/>
      <c r="AH16" s="24"/>
      <c r="AI16" s="24"/>
      <c r="AJ16" s="24"/>
      <c r="AK16" s="24"/>
      <c r="AL16" s="24"/>
      <c r="AZ16" s="21"/>
    </row>
    <row r="17" spans="1:52" x14ac:dyDescent="0.35">
      <c r="A17" s="21" t="s">
        <v>59</v>
      </c>
      <c r="B17" s="24"/>
      <c r="C17" s="24"/>
      <c r="D17" s="24"/>
      <c r="E17" s="24"/>
      <c r="F17" s="24"/>
      <c r="G17" s="24"/>
      <c r="H17" s="24"/>
      <c r="I17" s="24"/>
      <c r="J17" s="24"/>
      <c r="K17" s="24"/>
      <c r="L17" s="26"/>
      <c r="M17" s="21"/>
      <c r="N17" s="21"/>
      <c r="O17" s="24"/>
      <c r="P17" s="24"/>
      <c r="Q17" s="24"/>
      <c r="R17" s="24"/>
      <c r="S17" s="24"/>
      <c r="T17" s="24"/>
      <c r="U17" s="24"/>
      <c r="V17" s="24"/>
      <c r="W17" s="24"/>
      <c r="X17" s="24"/>
      <c r="Y17" s="24"/>
      <c r="Z17" s="21"/>
      <c r="AB17" s="24"/>
      <c r="AC17" s="24"/>
      <c r="AD17" s="24"/>
      <c r="AE17" s="24"/>
      <c r="AF17" s="24"/>
      <c r="AG17" s="24"/>
      <c r="AH17" s="24"/>
      <c r="AI17" s="24"/>
      <c r="AJ17" s="24"/>
      <c r="AK17" s="24"/>
      <c r="AL17" s="24"/>
      <c r="AZ17" s="21"/>
    </row>
    <row r="18" spans="1:52" x14ac:dyDescent="0.35">
      <c r="A18" s="21" t="s">
        <v>59</v>
      </c>
      <c r="B18" s="24"/>
      <c r="C18" s="24"/>
      <c r="D18" s="24"/>
      <c r="E18" s="24"/>
      <c r="F18" s="24"/>
      <c r="G18" s="24"/>
      <c r="H18" s="24"/>
      <c r="I18" s="24"/>
      <c r="J18" s="24"/>
      <c r="K18" s="24"/>
      <c r="L18" s="26"/>
      <c r="M18" s="21"/>
      <c r="N18" s="21"/>
      <c r="O18" s="24"/>
      <c r="P18" s="24"/>
      <c r="Q18" s="24"/>
      <c r="R18" s="24"/>
      <c r="S18" s="24"/>
      <c r="T18" s="24"/>
      <c r="U18" s="24"/>
      <c r="V18" s="24"/>
      <c r="W18" s="24"/>
      <c r="X18" s="24"/>
      <c r="Y18" s="24"/>
      <c r="Z18" s="21"/>
      <c r="AB18" s="24"/>
      <c r="AC18" s="24"/>
      <c r="AD18" s="24"/>
      <c r="AE18" s="24"/>
      <c r="AF18" s="24"/>
      <c r="AG18" s="24"/>
      <c r="AH18" s="24"/>
      <c r="AI18" s="24"/>
      <c r="AJ18" s="24"/>
      <c r="AK18" s="24"/>
      <c r="AL18" s="24"/>
      <c r="AZ18" s="21"/>
    </row>
    <row r="19" spans="1:52" x14ac:dyDescent="0.35">
      <c r="A19" s="21" t="s">
        <v>59</v>
      </c>
      <c r="B19" s="24"/>
      <c r="C19" s="24"/>
      <c r="D19" s="24"/>
      <c r="E19" s="24"/>
      <c r="F19" s="24"/>
      <c r="G19" s="24"/>
      <c r="H19" s="24"/>
      <c r="I19" s="24"/>
      <c r="J19" s="24"/>
      <c r="K19" s="24"/>
      <c r="L19" s="26"/>
      <c r="M19" s="21"/>
      <c r="N19" s="21"/>
      <c r="O19" s="24"/>
      <c r="P19" s="24"/>
      <c r="Q19" s="24"/>
      <c r="R19" s="24"/>
      <c r="S19" s="24"/>
      <c r="T19" s="24"/>
      <c r="U19" s="24"/>
      <c r="V19" s="24"/>
      <c r="W19" s="24"/>
      <c r="X19" s="24"/>
      <c r="Y19" s="24"/>
      <c r="Z19" s="21"/>
      <c r="AB19" s="24"/>
      <c r="AC19" s="24"/>
      <c r="AD19" s="24"/>
      <c r="AE19" s="24"/>
      <c r="AF19" s="24"/>
      <c r="AG19" s="24"/>
      <c r="AH19" s="24"/>
      <c r="AI19" s="24"/>
      <c r="AJ19" s="24"/>
      <c r="AK19" s="24"/>
      <c r="AL19" s="24"/>
      <c r="AZ19" s="21"/>
    </row>
    <row r="20" spans="1:52" x14ac:dyDescent="0.35">
      <c r="A20" s="21" t="s">
        <v>59</v>
      </c>
      <c r="B20" s="24"/>
      <c r="C20" s="24"/>
      <c r="D20" s="24"/>
      <c r="E20" s="24"/>
      <c r="F20" s="24"/>
      <c r="G20" s="24"/>
      <c r="H20" s="24"/>
      <c r="I20" s="24"/>
      <c r="J20" s="24"/>
      <c r="K20" s="24"/>
      <c r="L20" s="26"/>
      <c r="M20" s="21"/>
      <c r="N20" s="21"/>
      <c r="O20" s="24"/>
      <c r="P20" s="24"/>
      <c r="Q20" s="24"/>
      <c r="R20" s="24"/>
      <c r="S20" s="24"/>
      <c r="T20" s="24"/>
      <c r="U20" s="24"/>
      <c r="V20" s="24"/>
      <c r="W20" s="24"/>
      <c r="X20" s="24"/>
      <c r="Y20" s="24"/>
      <c r="Z20" s="21"/>
      <c r="AB20" s="24"/>
      <c r="AC20" s="24"/>
      <c r="AD20" s="24"/>
      <c r="AE20" s="24"/>
      <c r="AF20" s="24"/>
      <c r="AG20" s="24"/>
      <c r="AH20" s="24"/>
      <c r="AI20" s="24"/>
      <c r="AJ20" s="24"/>
      <c r="AK20" s="24"/>
      <c r="AL20" s="24"/>
      <c r="AZ20" s="21"/>
    </row>
    <row r="21" spans="1:52" x14ac:dyDescent="0.35">
      <c r="A21" s="21" t="s">
        <v>59</v>
      </c>
      <c r="B21" s="24"/>
      <c r="C21" s="24"/>
      <c r="D21" s="24"/>
      <c r="E21" s="24"/>
      <c r="F21" s="24"/>
      <c r="G21" s="24"/>
      <c r="H21" s="24"/>
      <c r="I21" s="24"/>
      <c r="J21" s="24"/>
      <c r="K21" s="24"/>
      <c r="L21" s="26"/>
      <c r="M21" s="21"/>
      <c r="N21" s="21"/>
      <c r="O21" s="24"/>
      <c r="P21" s="24"/>
      <c r="Q21" s="24"/>
      <c r="R21" s="24"/>
      <c r="S21" s="24"/>
      <c r="T21" s="24"/>
      <c r="U21" s="24"/>
      <c r="V21" s="24"/>
      <c r="W21" s="24"/>
      <c r="X21" s="24"/>
      <c r="Y21" s="24"/>
      <c r="Z21" s="21"/>
      <c r="AB21" s="24"/>
      <c r="AC21" s="24"/>
      <c r="AD21" s="24"/>
      <c r="AE21" s="24"/>
      <c r="AF21" s="24"/>
      <c r="AG21" s="24"/>
      <c r="AH21" s="24"/>
      <c r="AI21" s="24"/>
      <c r="AJ21" s="24"/>
      <c r="AK21" s="24"/>
      <c r="AL21" s="24"/>
      <c r="AZ21" s="21"/>
    </row>
    <row r="22" spans="1:52" x14ac:dyDescent="0.35">
      <c r="A22" s="21" t="s">
        <v>59</v>
      </c>
      <c r="B22" s="24"/>
      <c r="C22" s="24"/>
      <c r="D22" s="24"/>
      <c r="E22" s="24"/>
      <c r="F22" s="24"/>
      <c r="G22" s="24"/>
      <c r="H22" s="24"/>
      <c r="I22" s="24"/>
      <c r="J22" s="24"/>
      <c r="K22" s="24"/>
      <c r="L22" s="26"/>
      <c r="M22" s="21"/>
      <c r="N22" s="21"/>
      <c r="O22" s="24"/>
      <c r="P22" s="24"/>
      <c r="Q22" s="24"/>
      <c r="R22" s="24"/>
      <c r="S22" s="24"/>
      <c r="T22" s="24"/>
      <c r="U22" s="24"/>
      <c r="V22" s="24"/>
      <c r="W22" s="24"/>
      <c r="X22" s="24"/>
      <c r="Y22" s="24"/>
      <c r="Z22" s="21"/>
      <c r="AB22" s="24"/>
      <c r="AC22" s="24"/>
      <c r="AD22" s="24"/>
      <c r="AE22" s="24"/>
      <c r="AF22" s="24"/>
      <c r="AG22" s="24"/>
      <c r="AH22" s="24"/>
      <c r="AI22" s="24"/>
      <c r="AJ22" s="24"/>
      <c r="AK22" s="24"/>
      <c r="AL22" s="24"/>
      <c r="AZ22" s="21"/>
    </row>
    <row r="23" spans="1:52" x14ac:dyDescent="0.35">
      <c r="A23" s="21" t="s">
        <v>59</v>
      </c>
      <c r="B23" s="24"/>
      <c r="C23" s="24"/>
      <c r="D23" s="24"/>
      <c r="E23" s="24"/>
      <c r="F23" s="24"/>
      <c r="G23" s="24"/>
      <c r="H23" s="24"/>
      <c r="I23" s="24"/>
      <c r="J23" s="24"/>
      <c r="K23" s="24"/>
      <c r="L23" s="26"/>
      <c r="M23" s="21"/>
      <c r="N23" s="21"/>
      <c r="O23" s="24"/>
      <c r="P23" s="24"/>
      <c r="Q23" s="24"/>
      <c r="R23" s="24"/>
      <c r="S23" s="24"/>
      <c r="T23" s="24"/>
      <c r="U23" s="24"/>
      <c r="V23" s="24"/>
      <c r="W23" s="24"/>
      <c r="X23" s="24"/>
      <c r="Y23" s="24"/>
      <c r="Z23" s="21"/>
      <c r="AB23" s="24"/>
      <c r="AC23" s="24"/>
      <c r="AD23" s="24"/>
      <c r="AE23" s="24"/>
      <c r="AF23" s="24"/>
      <c r="AG23" s="24"/>
      <c r="AH23" s="24"/>
      <c r="AI23" s="24"/>
      <c r="AJ23" s="24"/>
      <c r="AK23" s="24"/>
      <c r="AL23" s="24"/>
      <c r="AZ23" s="21"/>
    </row>
    <row r="24" spans="1:52" x14ac:dyDescent="0.35">
      <c r="A24" s="21" t="s">
        <v>59</v>
      </c>
      <c r="B24" s="24"/>
      <c r="C24" s="24"/>
      <c r="D24" s="24"/>
      <c r="E24" s="24"/>
      <c r="F24" s="24"/>
      <c r="G24" s="24"/>
      <c r="H24" s="24"/>
      <c r="I24" s="24"/>
      <c r="J24" s="24"/>
      <c r="K24" s="24"/>
      <c r="L24" s="26"/>
      <c r="M24" s="21"/>
      <c r="N24" s="21"/>
      <c r="O24" s="24"/>
      <c r="P24" s="24"/>
      <c r="Q24" s="24"/>
      <c r="R24" s="24"/>
      <c r="S24" s="24"/>
      <c r="T24" s="24"/>
      <c r="U24" s="24"/>
      <c r="V24" s="24"/>
      <c r="W24" s="24"/>
      <c r="X24" s="24"/>
      <c r="Y24" s="24"/>
      <c r="Z24" s="21"/>
      <c r="AB24" s="24"/>
      <c r="AC24" s="24"/>
      <c r="AD24" s="24"/>
      <c r="AE24" s="24"/>
      <c r="AF24" s="24"/>
      <c r="AG24" s="24"/>
      <c r="AH24" s="24"/>
      <c r="AI24" s="24"/>
      <c r="AJ24" s="24"/>
      <c r="AK24" s="24"/>
      <c r="AL24" s="24"/>
      <c r="AZ24" s="21"/>
    </row>
    <row r="25" spans="1:52" x14ac:dyDescent="0.35">
      <c r="A25" s="21" t="s">
        <v>59</v>
      </c>
      <c r="B25" s="24"/>
      <c r="C25" s="24"/>
      <c r="D25" s="24"/>
      <c r="E25" s="24"/>
      <c r="F25" s="24"/>
      <c r="G25" s="24"/>
      <c r="H25" s="24"/>
      <c r="I25" s="24"/>
      <c r="J25" s="24"/>
      <c r="K25" s="24"/>
      <c r="L25" s="26"/>
      <c r="M25" s="21"/>
      <c r="N25" s="21"/>
      <c r="O25" s="24"/>
      <c r="P25" s="24"/>
      <c r="Q25" s="24"/>
      <c r="R25" s="24"/>
      <c r="S25" s="24"/>
      <c r="T25" s="24"/>
      <c r="U25" s="24"/>
      <c r="V25" s="24"/>
      <c r="W25" s="24"/>
      <c r="X25" s="24"/>
      <c r="Y25" s="24"/>
      <c r="Z25" s="21"/>
      <c r="AB25" s="24"/>
      <c r="AC25" s="24"/>
      <c r="AD25" s="24"/>
      <c r="AE25" s="24"/>
      <c r="AF25" s="24"/>
      <c r="AG25" s="24"/>
      <c r="AH25" s="24"/>
      <c r="AI25" s="24"/>
      <c r="AJ25" s="24"/>
      <c r="AK25" s="24"/>
      <c r="AL25" s="24"/>
      <c r="AZ25" s="21"/>
    </row>
    <row r="26" spans="1:52" x14ac:dyDescent="0.35">
      <c r="A26" s="21" t="s">
        <v>59</v>
      </c>
      <c r="B26" s="24"/>
      <c r="C26" s="24"/>
      <c r="D26" s="24"/>
      <c r="E26" s="24"/>
      <c r="F26" s="24"/>
      <c r="G26" s="24"/>
      <c r="H26" s="24"/>
      <c r="I26" s="24"/>
      <c r="J26" s="24"/>
      <c r="K26" s="24"/>
      <c r="L26" s="26"/>
      <c r="M26" s="21"/>
      <c r="N26" s="21"/>
      <c r="O26" s="24"/>
      <c r="P26" s="24"/>
      <c r="Q26" s="24"/>
      <c r="R26" s="24"/>
      <c r="S26" s="24"/>
      <c r="T26" s="24"/>
      <c r="U26" s="24"/>
      <c r="V26" s="24"/>
      <c r="W26" s="24"/>
      <c r="X26" s="24"/>
      <c r="Y26" s="24"/>
      <c r="Z26" s="21"/>
      <c r="AB26" s="24"/>
      <c r="AC26" s="24"/>
      <c r="AD26" s="24"/>
      <c r="AE26" s="24"/>
      <c r="AF26" s="24"/>
      <c r="AG26" s="24"/>
      <c r="AH26" s="24"/>
      <c r="AI26" s="24"/>
      <c r="AJ26" s="24"/>
      <c r="AK26" s="24"/>
      <c r="AL26" s="24"/>
      <c r="AZ26" s="21"/>
    </row>
    <row r="27" spans="1:52" x14ac:dyDescent="0.35">
      <c r="A27" s="21" t="s">
        <v>59</v>
      </c>
      <c r="B27" s="24"/>
      <c r="C27" s="24"/>
      <c r="D27" s="24"/>
      <c r="E27" s="24"/>
      <c r="F27" s="24"/>
      <c r="G27" s="24"/>
      <c r="H27" s="24"/>
      <c r="I27" s="24"/>
      <c r="J27" s="24"/>
      <c r="K27" s="24"/>
      <c r="L27" s="26"/>
      <c r="M27" s="21"/>
      <c r="N27" s="21"/>
      <c r="O27" s="24"/>
      <c r="P27" s="24"/>
      <c r="Q27" s="24"/>
      <c r="R27" s="24"/>
      <c r="S27" s="24"/>
      <c r="T27" s="24"/>
      <c r="U27" s="24"/>
      <c r="V27" s="24"/>
      <c r="W27" s="24"/>
      <c r="X27" s="24"/>
      <c r="Y27" s="24"/>
      <c r="Z27" s="21"/>
      <c r="AB27" s="24"/>
      <c r="AC27" s="24"/>
      <c r="AD27" s="24"/>
      <c r="AE27" s="24"/>
      <c r="AF27" s="24"/>
      <c r="AG27" s="24"/>
      <c r="AH27" s="24"/>
      <c r="AI27" s="24"/>
      <c r="AJ27" s="24"/>
      <c r="AK27" s="24"/>
      <c r="AL27" s="24"/>
      <c r="AZ27" s="21"/>
    </row>
    <row r="28" spans="1:52" x14ac:dyDescent="0.35">
      <c r="A28" s="21" t="s">
        <v>59</v>
      </c>
      <c r="B28" s="24"/>
      <c r="C28" s="24"/>
      <c r="D28" s="24"/>
      <c r="E28" s="24"/>
      <c r="F28" s="24"/>
      <c r="G28" s="24"/>
      <c r="H28" s="24"/>
      <c r="I28" s="24"/>
      <c r="J28" s="24"/>
      <c r="K28" s="24"/>
      <c r="L28" s="26"/>
      <c r="M28" s="21"/>
      <c r="N28" s="21"/>
      <c r="O28" s="24"/>
      <c r="P28" s="24"/>
      <c r="Q28" s="24"/>
      <c r="R28" s="24"/>
      <c r="S28" s="24"/>
      <c r="T28" s="24"/>
      <c r="U28" s="24"/>
      <c r="V28" s="24"/>
      <c r="W28" s="24"/>
      <c r="X28" s="24"/>
      <c r="Y28" s="24"/>
      <c r="Z28" s="21"/>
      <c r="AB28" s="24"/>
      <c r="AC28" s="24"/>
      <c r="AD28" s="24"/>
      <c r="AE28" s="24"/>
      <c r="AF28" s="24"/>
      <c r="AG28" s="24"/>
      <c r="AH28" s="24"/>
      <c r="AI28" s="24"/>
      <c r="AJ28" s="24"/>
      <c r="AK28" s="24"/>
      <c r="AL28" s="24"/>
      <c r="AZ28" s="21"/>
    </row>
    <row r="29" spans="1:52" x14ac:dyDescent="0.35">
      <c r="A29" s="21" t="s">
        <v>59</v>
      </c>
      <c r="B29" s="24"/>
      <c r="C29" s="24"/>
      <c r="D29" s="24"/>
      <c r="E29" s="24"/>
      <c r="F29" s="24"/>
      <c r="G29" s="24"/>
      <c r="H29" s="24"/>
      <c r="I29" s="24"/>
      <c r="J29" s="24"/>
      <c r="K29" s="24"/>
      <c r="L29" s="26"/>
      <c r="M29" s="21"/>
      <c r="N29" s="21"/>
      <c r="O29" s="24"/>
      <c r="P29" s="24"/>
      <c r="Q29" s="24"/>
      <c r="R29" s="24"/>
      <c r="S29" s="24"/>
      <c r="T29" s="24"/>
      <c r="U29" s="24"/>
      <c r="V29" s="24"/>
      <c r="W29" s="24"/>
      <c r="X29" s="24"/>
      <c r="Y29" s="24"/>
      <c r="Z29" s="21"/>
      <c r="AB29" s="24"/>
      <c r="AC29" s="24"/>
      <c r="AD29" s="24"/>
      <c r="AE29" s="24"/>
      <c r="AF29" s="24"/>
      <c r="AG29" s="24"/>
      <c r="AH29" s="24"/>
      <c r="AI29" s="24"/>
      <c r="AJ29" s="24"/>
      <c r="AK29" s="24"/>
      <c r="AL29" s="24"/>
      <c r="AZ29" s="21"/>
    </row>
    <row r="30" spans="1:52" x14ac:dyDescent="0.35">
      <c r="A30" s="21" t="s">
        <v>59</v>
      </c>
      <c r="B30" s="24"/>
      <c r="C30" s="24"/>
      <c r="D30" s="24"/>
      <c r="E30" s="24"/>
      <c r="F30" s="24"/>
      <c r="G30" s="24"/>
      <c r="H30" s="24"/>
      <c r="I30" s="24"/>
      <c r="J30" s="24"/>
      <c r="K30" s="24"/>
      <c r="L30" s="26"/>
      <c r="M30" s="21"/>
      <c r="N30" s="21"/>
      <c r="O30" s="24"/>
      <c r="P30" s="24"/>
      <c r="Q30" s="24"/>
      <c r="R30" s="24"/>
      <c r="S30" s="24"/>
      <c r="T30" s="24"/>
      <c r="U30" s="24"/>
      <c r="V30" s="24"/>
      <c r="W30" s="24"/>
      <c r="X30" s="24"/>
      <c r="Y30" s="24"/>
      <c r="Z30" s="21"/>
      <c r="AB30" s="24"/>
      <c r="AC30" s="24"/>
      <c r="AD30" s="24"/>
      <c r="AE30" s="24"/>
      <c r="AF30" s="24"/>
      <c r="AG30" s="24"/>
      <c r="AH30" s="24"/>
      <c r="AI30" s="24"/>
      <c r="AJ30" s="24"/>
      <c r="AK30" s="24"/>
      <c r="AL30" s="24"/>
      <c r="AZ30" s="21"/>
    </row>
    <row r="31" spans="1:52" x14ac:dyDescent="0.35">
      <c r="A31" s="21" t="s">
        <v>59</v>
      </c>
      <c r="B31" s="24"/>
      <c r="C31" s="24"/>
      <c r="D31" s="24"/>
      <c r="E31" s="24"/>
      <c r="F31" s="24"/>
      <c r="G31" s="24"/>
      <c r="H31" s="24"/>
      <c r="I31" s="24"/>
      <c r="J31" s="24"/>
      <c r="K31" s="24"/>
      <c r="L31" s="26"/>
      <c r="M31" s="21"/>
      <c r="N31" s="21"/>
      <c r="O31" s="24"/>
      <c r="P31" s="24"/>
      <c r="Q31" s="24"/>
      <c r="R31" s="24"/>
      <c r="S31" s="24"/>
      <c r="T31" s="24"/>
      <c r="U31" s="24"/>
      <c r="V31" s="24"/>
      <c r="W31" s="24"/>
      <c r="X31" s="24"/>
      <c r="Y31" s="24"/>
      <c r="Z31" s="21"/>
      <c r="AB31" s="24"/>
      <c r="AC31" s="24"/>
      <c r="AD31" s="24"/>
      <c r="AE31" s="24"/>
      <c r="AF31" s="24"/>
      <c r="AG31" s="24"/>
      <c r="AH31" s="24"/>
      <c r="AI31" s="24"/>
      <c r="AJ31" s="24"/>
      <c r="AK31" s="24"/>
      <c r="AL31" s="24"/>
      <c r="AZ31" s="21"/>
    </row>
    <row r="32" spans="1:52" x14ac:dyDescent="0.35">
      <c r="A32" s="21" t="s">
        <v>59</v>
      </c>
      <c r="B32" s="24"/>
      <c r="C32" s="24"/>
      <c r="D32" s="24"/>
      <c r="E32" s="24"/>
      <c r="F32" s="24"/>
      <c r="G32" s="24"/>
      <c r="H32" s="24"/>
      <c r="I32" s="24"/>
      <c r="J32" s="24"/>
      <c r="K32" s="24"/>
      <c r="L32" s="26"/>
      <c r="M32" s="21"/>
      <c r="N32" s="21"/>
      <c r="O32" s="24"/>
      <c r="P32" s="24"/>
      <c r="Q32" s="24"/>
      <c r="R32" s="24"/>
      <c r="S32" s="24"/>
      <c r="T32" s="24"/>
      <c r="U32" s="24"/>
      <c r="V32" s="24"/>
      <c r="W32" s="24"/>
      <c r="X32" s="24"/>
      <c r="Y32" s="24"/>
      <c r="Z32" s="21"/>
      <c r="AB32" s="24"/>
      <c r="AC32" s="24"/>
      <c r="AD32" s="24"/>
      <c r="AE32" s="24"/>
      <c r="AF32" s="24"/>
      <c r="AG32" s="24"/>
      <c r="AH32" s="24"/>
      <c r="AI32" s="24"/>
      <c r="AJ32" s="24"/>
      <c r="AK32" s="24"/>
      <c r="AL32" s="24"/>
      <c r="AZ32" s="21"/>
    </row>
    <row r="33" spans="1:52" x14ac:dyDescent="0.35">
      <c r="A33" s="21" t="s">
        <v>59</v>
      </c>
      <c r="B33" s="24"/>
      <c r="C33" s="24"/>
      <c r="D33" s="24"/>
      <c r="E33" s="24"/>
      <c r="F33" s="24"/>
      <c r="G33" s="24"/>
      <c r="H33" s="24"/>
      <c r="I33" s="24"/>
      <c r="J33" s="24"/>
      <c r="K33" s="24"/>
      <c r="L33" s="26"/>
      <c r="M33" s="21"/>
      <c r="N33" s="21"/>
      <c r="O33" s="24"/>
      <c r="P33" s="24"/>
      <c r="Q33" s="24"/>
      <c r="R33" s="24"/>
      <c r="S33" s="24"/>
      <c r="T33" s="24"/>
      <c r="U33" s="24"/>
      <c r="V33" s="24"/>
      <c r="W33" s="24"/>
      <c r="X33" s="24"/>
      <c r="Y33" s="24"/>
      <c r="Z33" s="21"/>
      <c r="AB33" s="24"/>
      <c r="AC33" s="24"/>
      <c r="AD33" s="24"/>
      <c r="AE33" s="24"/>
      <c r="AF33" s="24"/>
      <c r="AG33" s="24"/>
      <c r="AH33" s="24"/>
      <c r="AI33" s="24"/>
      <c r="AJ33" s="24"/>
      <c r="AK33" s="24"/>
      <c r="AL33" s="24"/>
      <c r="AZ33" s="21"/>
    </row>
    <row r="34" spans="1:52" x14ac:dyDescent="0.35">
      <c r="A34" s="21" t="s">
        <v>59</v>
      </c>
      <c r="B34" s="24"/>
      <c r="C34" s="24"/>
      <c r="D34" s="24"/>
      <c r="E34" s="24"/>
      <c r="F34" s="24"/>
      <c r="G34" s="24"/>
      <c r="H34" s="24"/>
      <c r="I34" s="24"/>
      <c r="J34" s="24"/>
      <c r="K34" s="24"/>
      <c r="L34" s="26"/>
      <c r="M34" s="21"/>
      <c r="N34" s="21"/>
      <c r="O34" s="24"/>
      <c r="P34" s="24"/>
      <c r="Q34" s="24"/>
      <c r="R34" s="24"/>
      <c r="S34" s="24"/>
      <c r="T34" s="24"/>
      <c r="U34" s="24"/>
      <c r="V34" s="24"/>
      <c r="W34" s="24"/>
      <c r="X34" s="24"/>
      <c r="Y34" s="24"/>
      <c r="Z34" s="21"/>
      <c r="AB34" s="24"/>
      <c r="AC34" s="24"/>
      <c r="AD34" s="24"/>
      <c r="AE34" s="24"/>
      <c r="AF34" s="24"/>
      <c r="AG34" s="24"/>
      <c r="AH34" s="24"/>
      <c r="AI34" s="24"/>
      <c r="AJ34" s="24"/>
      <c r="AK34" s="24"/>
      <c r="AL34" s="24"/>
      <c r="AZ34" s="21"/>
    </row>
    <row r="35" spans="1:52" x14ac:dyDescent="0.35">
      <c r="A35" s="21" t="s">
        <v>59</v>
      </c>
      <c r="B35" s="24"/>
      <c r="C35" s="24"/>
      <c r="D35" s="24"/>
      <c r="E35" s="24"/>
      <c r="F35" s="24"/>
      <c r="G35" s="24"/>
      <c r="H35" s="24"/>
      <c r="I35" s="24"/>
      <c r="J35" s="24"/>
      <c r="K35" s="24"/>
      <c r="L35" s="24"/>
      <c r="M35" s="21"/>
      <c r="N35" s="21"/>
      <c r="O35" s="24"/>
      <c r="P35" s="24"/>
      <c r="Q35" s="24"/>
      <c r="R35" s="24"/>
      <c r="S35" s="24"/>
      <c r="T35" s="24"/>
      <c r="U35" s="24"/>
      <c r="V35" s="24"/>
      <c r="W35" s="24"/>
      <c r="X35" s="24"/>
      <c r="Y35" s="24"/>
      <c r="Z35" s="21"/>
      <c r="AB35" s="24"/>
      <c r="AC35" s="24"/>
      <c r="AD35" s="24"/>
      <c r="AE35" s="24"/>
      <c r="AF35" s="24"/>
      <c r="AG35" s="24"/>
      <c r="AH35" s="24"/>
      <c r="AI35" s="24"/>
      <c r="AJ35" s="24"/>
      <c r="AK35" s="24"/>
      <c r="AL35" s="24"/>
      <c r="AZ35" s="21"/>
    </row>
    <row r="36" spans="1:52" x14ac:dyDescent="0.35">
      <c r="A36" s="21" t="s">
        <v>59</v>
      </c>
      <c r="B36" s="24"/>
      <c r="C36" s="24"/>
      <c r="D36" s="24"/>
      <c r="E36" s="24"/>
      <c r="F36" s="24"/>
      <c r="G36" s="24"/>
      <c r="H36" s="24"/>
      <c r="I36" s="24"/>
      <c r="J36" s="24"/>
      <c r="K36" s="24"/>
      <c r="L36" s="24"/>
      <c r="M36" s="21"/>
      <c r="N36" s="21"/>
      <c r="O36" s="24"/>
      <c r="P36" s="24"/>
      <c r="Q36" s="24"/>
      <c r="R36" s="24"/>
      <c r="S36" s="24"/>
      <c r="T36" s="24"/>
      <c r="U36" s="24"/>
      <c r="V36" s="24"/>
      <c r="W36" s="24"/>
      <c r="X36" s="24"/>
      <c r="Y36" s="24"/>
      <c r="Z36" s="21"/>
      <c r="AB36" s="24"/>
      <c r="AC36" s="24"/>
      <c r="AD36" s="24"/>
      <c r="AE36" s="24"/>
      <c r="AF36" s="24"/>
      <c r="AG36" s="24"/>
      <c r="AH36" s="24"/>
      <c r="AI36" s="24"/>
      <c r="AJ36" s="24"/>
      <c r="AK36" s="24"/>
      <c r="AL36" s="24"/>
      <c r="AZ36" s="21"/>
    </row>
    <row r="37" spans="1:52" x14ac:dyDescent="0.35">
      <c r="A37" s="21" t="s">
        <v>59</v>
      </c>
      <c r="B37" s="24"/>
      <c r="C37" s="24"/>
      <c r="D37" s="24"/>
      <c r="E37" s="24"/>
      <c r="F37" s="24"/>
      <c r="G37" s="24"/>
      <c r="H37" s="24"/>
      <c r="I37" s="24"/>
      <c r="J37" s="24"/>
      <c r="K37" s="24"/>
      <c r="L37" s="24"/>
      <c r="M37" s="21"/>
      <c r="N37" s="21"/>
      <c r="O37" s="24"/>
      <c r="P37" s="24"/>
      <c r="Q37" s="24"/>
      <c r="R37" s="24"/>
      <c r="S37" s="24"/>
      <c r="T37" s="24"/>
      <c r="U37" s="24"/>
      <c r="V37" s="24"/>
      <c r="W37" s="24"/>
      <c r="X37" s="24"/>
      <c r="Y37" s="24"/>
      <c r="Z37" s="21"/>
      <c r="AB37" s="24"/>
      <c r="AC37" s="24"/>
      <c r="AD37" s="24"/>
      <c r="AE37" s="24"/>
      <c r="AF37" s="24"/>
      <c r="AG37" s="24"/>
      <c r="AH37" s="24"/>
      <c r="AI37" s="24"/>
      <c r="AJ37" s="24"/>
      <c r="AK37" s="24"/>
      <c r="AL37" s="24"/>
      <c r="AZ37" s="21"/>
    </row>
    <row r="38" spans="1:52" x14ac:dyDescent="0.35">
      <c r="A38" s="21" t="s">
        <v>59</v>
      </c>
      <c r="B38" s="24"/>
      <c r="C38" s="24"/>
      <c r="D38" s="24"/>
      <c r="E38" s="24"/>
      <c r="F38" s="24"/>
      <c r="G38" s="24"/>
      <c r="H38" s="24"/>
      <c r="I38" s="24"/>
      <c r="J38" s="24"/>
      <c r="K38" s="24"/>
      <c r="L38" s="24"/>
      <c r="M38" s="21"/>
      <c r="N38" s="21"/>
      <c r="O38" s="24"/>
      <c r="P38" s="24"/>
      <c r="Q38" s="24"/>
      <c r="R38" s="24"/>
      <c r="S38" s="24"/>
      <c r="T38" s="24"/>
      <c r="U38" s="24"/>
      <c r="V38" s="24"/>
      <c r="W38" s="24"/>
      <c r="X38" s="24"/>
      <c r="Y38" s="24"/>
      <c r="Z38" s="21"/>
      <c r="AB38" s="24"/>
      <c r="AC38" s="24"/>
      <c r="AD38" s="24"/>
      <c r="AE38" s="24"/>
      <c r="AF38" s="24"/>
      <c r="AG38" s="24"/>
      <c r="AH38" s="24"/>
      <c r="AI38" s="24"/>
      <c r="AJ38" s="24"/>
      <c r="AK38" s="24"/>
      <c r="AL38" s="24"/>
      <c r="AZ38" s="21"/>
    </row>
    <row r="39" spans="1:52" x14ac:dyDescent="0.35">
      <c r="A39" s="21" t="s">
        <v>59</v>
      </c>
      <c r="B39" s="24"/>
      <c r="C39" s="24"/>
      <c r="D39" s="24"/>
      <c r="E39" s="24"/>
      <c r="F39" s="24"/>
      <c r="G39" s="24"/>
      <c r="H39" s="24"/>
      <c r="I39" s="24"/>
      <c r="J39" s="24"/>
      <c r="K39" s="24"/>
      <c r="L39" s="24"/>
      <c r="M39" s="21"/>
      <c r="N39" s="21"/>
      <c r="O39" s="24"/>
      <c r="P39" s="24"/>
      <c r="Q39" s="24"/>
      <c r="R39" s="24"/>
      <c r="S39" s="24"/>
      <c r="T39" s="24"/>
      <c r="U39" s="24"/>
      <c r="V39" s="24"/>
      <c r="W39" s="24"/>
      <c r="X39" s="24"/>
      <c r="Y39" s="24"/>
      <c r="Z39" s="21"/>
      <c r="AB39" s="24"/>
      <c r="AC39" s="24"/>
      <c r="AD39" s="24"/>
      <c r="AE39" s="24"/>
      <c r="AF39" s="24"/>
      <c r="AG39" s="24"/>
      <c r="AH39" s="24"/>
      <c r="AI39" s="24"/>
      <c r="AJ39" s="24"/>
      <c r="AK39" s="24"/>
      <c r="AL39" s="24"/>
      <c r="AZ39" s="21"/>
    </row>
    <row r="40" spans="1:52" x14ac:dyDescent="0.35">
      <c r="A40" s="3" t="s">
        <v>59</v>
      </c>
    </row>
    <row r="41" spans="1:52" x14ac:dyDescent="0.35">
      <c r="A41" s="3" t="s">
        <v>59</v>
      </c>
    </row>
    <row r="42" spans="1:52" x14ac:dyDescent="0.35">
      <c r="A42" s="3" t="s">
        <v>59</v>
      </c>
    </row>
    <row r="43" spans="1:52" x14ac:dyDescent="0.35">
      <c r="A43" s="3" t="s">
        <v>59</v>
      </c>
    </row>
    <row r="44" spans="1:52" x14ac:dyDescent="0.35">
      <c r="A44" s="3" t="s">
        <v>59</v>
      </c>
    </row>
    <row r="45" spans="1:52" x14ac:dyDescent="0.35">
      <c r="A45" s="3" t="s">
        <v>59</v>
      </c>
    </row>
    <row r="46" spans="1:52" x14ac:dyDescent="0.35">
      <c r="A46" s="3" t="s">
        <v>59</v>
      </c>
    </row>
    <row r="47" spans="1:52" x14ac:dyDescent="0.35">
      <c r="A47" s="3" t="s">
        <v>59</v>
      </c>
    </row>
    <row r="48" spans="1:52" x14ac:dyDescent="0.35">
      <c r="A48" s="3" t="s">
        <v>59</v>
      </c>
    </row>
    <row r="49" spans="1:1" x14ac:dyDescent="0.35">
      <c r="A49" s="3" t="s">
        <v>59</v>
      </c>
    </row>
    <row r="50" spans="1:1" x14ac:dyDescent="0.35">
      <c r="A50" s="3" t="s">
        <v>59</v>
      </c>
    </row>
    <row r="51" spans="1:1" x14ac:dyDescent="0.35">
      <c r="A51" s="3" t="s">
        <v>59</v>
      </c>
    </row>
    <row r="52" spans="1:1" x14ac:dyDescent="0.35">
      <c r="A52" s="3" t="s">
        <v>59</v>
      </c>
    </row>
    <row r="53" spans="1:1" x14ac:dyDescent="0.35">
      <c r="A53" s="3" t="s">
        <v>59</v>
      </c>
    </row>
    <row r="54" spans="1:1" x14ac:dyDescent="0.35">
      <c r="A54" s="3" t="s">
        <v>59</v>
      </c>
    </row>
    <row r="55" spans="1:1" x14ac:dyDescent="0.35">
      <c r="A55" s="3" t="s">
        <v>59</v>
      </c>
    </row>
    <row r="56" spans="1:1" x14ac:dyDescent="0.35">
      <c r="A56" s="3" t="s">
        <v>59</v>
      </c>
    </row>
    <row r="57" spans="1:1" x14ac:dyDescent="0.35">
      <c r="A57" s="3" t="s">
        <v>59</v>
      </c>
    </row>
    <row r="58" spans="1:1" x14ac:dyDescent="0.35">
      <c r="A58" s="3" t="s">
        <v>59</v>
      </c>
    </row>
    <row r="59" spans="1:1" x14ac:dyDescent="0.35">
      <c r="A59" s="3" t="s">
        <v>59</v>
      </c>
    </row>
    <row r="60" spans="1:1" x14ac:dyDescent="0.35">
      <c r="A60" s="3" t="s">
        <v>59</v>
      </c>
    </row>
    <row r="61" spans="1:1" x14ac:dyDescent="0.35">
      <c r="A61" s="3" t="s">
        <v>59</v>
      </c>
    </row>
    <row r="62" spans="1:1" x14ac:dyDescent="0.35">
      <c r="A62" s="3" t="s">
        <v>59</v>
      </c>
    </row>
    <row r="63" spans="1:1" x14ac:dyDescent="0.35">
      <c r="A63" s="3" t="s">
        <v>59</v>
      </c>
    </row>
    <row r="64" spans="1:1" x14ac:dyDescent="0.35">
      <c r="A64" s="3" t="s">
        <v>59</v>
      </c>
    </row>
    <row r="65" spans="1:1" x14ac:dyDescent="0.35">
      <c r="A65" s="3" t="s">
        <v>59</v>
      </c>
    </row>
    <row r="66" spans="1:1" x14ac:dyDescent="0.35">
      <c r="A66" s="3" t="s">
        <v>59</v>
      </c>
    </row>
    <row r="67" spans="1:1" x14ac:dyDescent="0.35">
      <c r="A67" s="3" t="s">
        <v>59</v>
      </c>
    </row>
    <row r="68" spans="1:1" x14ac:dyDescent="0.35">
      <c r="A68" s="3" t="s">
        <v>59</v>
      </c>
    </row>
    <row r="69" spans="1:1" x14ac:dyDescent="0.35">
      <c r="A69" s="3" t="s">
        <v>59</v>
      </c>
    </row>
    <row r="70" spans="1:1" x14ac:dyDescent="0.35">
      <c r="A70" s="3" t="s">
        <v>59</v>
      </c>
    </row>
    <row r="71" spans="1:1" x14ac:dyDescent="0.35">
      <c r="A71" s="3" t="s">
        <v>59</v>
      </c>
    </row>
    <row r="72" spans="1:1" x14ac:dyDescent="0.35">
      <c r="A72" s="3" t="s">
        <v>59</v>
      </c>
    </row>
    <row r="73" spans="1:1" x14ac:dyDescent="0.35">
      <c r="A73" s="3" t="s">
        <v>59</v>
      </c>
    </row>
    <row r="74" spans="1:1" x14ac:dyDescent="0.35">
      <c r="A74" s="3" t="s">
        <v>59</v>
      </c>
    </row>
    <row r="75" spans="1:1" x14ac:dyDescent="0.35">
      <c r="A75" s="3" t="s">
        <v>59</v>
      </c>
    </row>
    <row r="76" spans="1:1" x14ac:dyDescent="0.35">
      <c r="A76" s="3" t="s">
        <v>59</v>
      </c>
    </row>
    <row r="77" spans="1:1" x14ac:dyDescent="0.35">
      <c r="A77" s="3" t="s">
        <v>59</v>
      </c>
    </row>
    <row r="78" spans="1:1" x14ac:dyDescent="0.35">
      <c r="A78" s="3" t="s">
        <v>59</v>
      </c>
    </row>
    <row r="79" spans="1:1" x14ac:dyDescent="0.35">
      <c r="A79" s="3" t="s">
        <v>59</v>
      </c>
    </row>
    <row r="80" spans="1:1" x14ac:dyDescent="0.35">
      <c r="A80" s="3" t="s">
        <v>59</v>
      </c>
    </row>
    <row r="81" spans="1:1" x14ac:dyDescent="0.35">
      <c r="A81" s="3" t="s">
        <v>59</v>
      </c>
    </row>
    <row r="82" spans="1:1" x14ac:dyDescent="0.35">
      <c r="A82" s="3" t="s">
        <v>59</v>
      </c>
    </row>
    <row r="83" spans="1:1" x14ac:dyDescent="0.35">
      <c r="A83" s="3" t="s">
        <v>59</v>
      </c>
    </row>
    <row r="84" spans="1:1" x14ac:dyDescent="0.35">
      <c r="A84" s="3" t="s">
        <v>59</v>
      </c>
    </row>
    <row r="85" spans="1:1" x14ac:dyDescent="0.35">
      <c r="A85" s="3" t="s">
        <v>59</v>
      </c>
    </row>
    <row r="86" spans="1:1" x14ac:dyDescent="0.35">
      <c r="A86" s="3" t="s">
        <v>59</v>
      </c>
    </row>
    <row r="87" spans="1:1" x14ac:dyDescent="0.35">
      <c r="A87" s="3" t="s">
        <v>59</v>
      </c>
    </row>
  </sheetData>
  <autoFilter ref="A2:BY87" xr:uid="{52AAE197-4E29-416C-A882-21B3A852E3D3}"/>
  <mergeCells count="3">
    <mergeCell ref="B1:L1"/>
    <mergeCell ref="O1:Y1"/>
    <mergeCell ref="AB1:AL1"/>
  </mergeCells>
  <pageMargins left="0.7" right="0.7" top="0.75" bottom="0.75" header="0.3" footer="0.3"/>
  <pageSetup paperSize="9" orientation="landscape"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1ED31-D3AE-4EA2-B5C3-3DC406E57947}">
  <sheetPr codeName="Feuil15">
    <tabColor rgb="FFFFC000"/>
  </sheetPr>
  <dimension ref="A1:BY39"/>
  <sheetViews>
    <sheetView topLeftCell="A2" zoomScale="80" zoomScaleNormal="80" workbookViewId="0">
      <selection activeCell="B4" sqref="B4"/>
    </sheetView>
  </sheetViews>
  <sheetFormatPr baseColWidth="10" defaultColWidth="11.453125" defaultRowHeight="14.5" x14ac:dyDescent="0.35"/>
  <cols>
    <col min="1" max="1" width="7.26953125" style="3" customWidth="1"/>
    <col min="2" max="2" width="22.26953125" style="22" customWidth="1"/>
    <col min="3" max="3" width="6.26953125" style="22" customWidth="1"/>
    <col min="4" max="4" width="7.54296875" style="22" customWidth="1"/>
    <col min="5" max="5" width="10.7265625" style="22" customWidth="1"/>
    <col min="6" max="6" width="10.26953125" style="22" customWidth="1"/>
    <col min="7" max="7" width="9.7265625" style="22" customWidth="1"/>
    <col min="8" max="8" width="11.453125" style="22" customWidth="1"/>
    <col min="9" max="9" width="9.453125" style="22" customWidth="1"/>
    <col min="10" max="10" width="9.26953125" style="22" customWidth="1"/>
    <col min="11" max="11" width="6.26953125" style="22" customWidth="1"/>
    <col min="12" max="12" width="31.7265625" style="22" customWidth="1"/>
    <col min="13" max="13" width="11.453125" style="3"/>
    <col min="14" max="14" width="7.26953125" style="3" customWidth="1"/>
    <col min="15" max="15" width="22.26953125" style="22" customWidth="1"/>
    <col min="16" max="16" width="6.26953125" style="22" customWidth="1"/>
    <col min="17" max="17" width="7.81640625" style="22" bestFit="1" customWidth="1"/>
    <col min="18" max="18" width="16" style="22" bestFit="1" customWidth="1"/>
    <col min="19" max="19" width="10.26953125" style="22" customWidth="1"/>
    <col min="20" max="20" width="9.7265625" style="22" customWidth="1"/>
    <col min="21" max="21" width="11.453125" style="22" customWidth="1"/>
    <col min="22" max="22" width="9.453125" style="22" customWidth="1"/>
    <col min="23" max="23" width="9.26953125" style="22" customWidth="1"/>
    <col min="24" max="24" width="6.26953125" style="22" customWidth="1"/>
    <col min="25" max="25" width="31.7265625" style="22" customWidth="1"/>
    <col min="26" max="26" width="11.453125" style="3"/>
    <col min="27" max="27" width="7.26953125" customWidth="1"/>
    <col min="28" max="28" width="11.453125" customWidth="1"/>
    <col min="29" max="29" width="4" bestFit="1" customWidth="1"/>
    <col min="30" max="30" width="8.26953125" customWidth="1"/>
    <col min="31" max="31" width="10.7265625" customWidth="1"/>
    <col min="32" max="32" width="10.26953125" customWidth="1"/>
    <col min="33" max="33" width="9.7265625" customWidth="1"/>
    <col min="34" max="34" width="11.453125" customWidth="1"/>
    <col min="35" max="35" width="9.453125" customWidth="1"/>
    <col min="36" max="36" width="9.26953125" customWidth="1"/>
    <col min="37" max="37" width="6.26953125" customWidth="1"/>
    <col min="38" max="38" width="31.7265625" customWidth="1"/>
    <col min="40" max="40" width="7.26953125" customWidth="1"/>
    <col min="41" max="41" width="22.26953125" customWidth="1"/>
    <col min="42" max="42" width="6.26953125" customWidth="1"/>
    <col min="43" max="43" width="7.54296875" customWidth="1"/>
    <col min="44" max="44" width="10.7265625" customWidth="1"/>
    <col min="45" max="45" width="10.26953125" customWidth="1"/>
    <col min="46" max="46" width="9.7265625" customWidth="1"/>
    <col min="47" max="47" width="11.453125" customWidth="1"/>
    <col min="48" max="48" width="9.453125" customWidth="1"/>
    <col min="49" max="49" width="9.26953125" customWidth="1"/>
    <col min="50" max="50" width="6.26953125" customWidth="1"/>
    <col min="51" max="51" width="31.7265625" customWidth="1"/>
    <col min="52" max="52" width="11.453125" style="3"/>
    <col min="53" max="53" width="7.26953125" customWidth="1"/>
    <col min="54" max="54" width="22.26953125" customWidth="1"/>
    <col min="55" max="55" width="6.26953125" customWidth="1"/>
    <col min="56" max="56" width="7.54296875" customWidth="1"/>
    <col min="57" max="57" width="10.7265625" customWidth="1"/>
    <col min="58" max="58" width="10.26953125" customWidth="1"/>
    <col min="59" max="59" width="9.7265625" customWidth="1"/>
    <col min="60" max="60" width="11.453125" customWidth="1"/>
    <col min="61" max="61" width="9.453125" customWidth="1"/>
    <col min="62" max="62" width="9.26953125" customWidth="1"/>
    <col min="63" max="63" width="6.26953125" customWidth="1"/>
    <col min="64" max="64" width="31.7265625" customWidth="1"/>
    <col min="66" max="66" width="7.26953125" customWidth="1"/>
    <col min="67" max="67" width="22.26953125" customWidth="1"/>
    <col min="68" max="68" width="6.26953125" customWidth="1"/>
    <col min="69" max="69" width="7.54296875" customWidth="1"/>
    <col min="70" max="70" width="10.7265625" customWidth="1"/>
    <col min="71" max="71" width="10.26953125" customWidth="1"/>
    <col min="72" max="72" width="9.7265625" customWidth="1"/>
    <col min="73" max="73" width="11.453125" customWidth="1"/>
    <col min="74" max="74" width="9.453125" customWidth="1"/>
    <col min="75" max="75" width="9.26953125" customWidth="1"/>
    <col min="76" max="76" width="6.26953125" customWidth="1"/>
    <col min="77" max="77" width="31.7265625" customWidth="1"/>
    <col min="78" max="16384" width="11.453125" style="3"/>
  </cols>
  <sheetData>
    <row r="1" spans="1:77" x14ac:dyDescent="0.35">
      <c r="B1" s="93" t="s">
        <v>211</v>
      </c>
      <c r="C1" s="93"/>
      <c r="D1" s="93"/>
      <c r="E1" s="93"/>
      <c r="F1" s="93"/>
      <c r="G1" s="93"/>
      <c r="H1" s="93"/>
      <c r="I1" s="93"/>
      <c r="J1" s="93"/>
      <c r="K1" s="93"/>
      <c r="L1" s="93"/>
      <c r="O1" s="93" t="s">
        <v>215</v>
      </c>
      <c r="P1" s="93"/>
      <c r="Q1" s="93"/>
      <c r="R1" s="93"/>
      <c r="S1" s="93"/>
      <c r="T1" s="93"/>
      <c r="U1" s="93"/>
      <c r="V1" s="93"/>
      <c r="W1" s="93"/>
      <c r="X1" s="93"/>
      <c r="Y1" s="93"/>
      <c r="AB1" s="93" t="s">
        <v>44</v>
      </c>
      <c r="AC1" s="93"/>
      <c r="AD1" s="93"/>
      <c r="AE1" s="93"/>
      <c r="AF1" s="93"/>
      <c r="AG1" s="93"/>
      <c r="AH1" s="93"/>
      <c r="AI1" s="93"/>
      <c r="AJ1" s="93"/>
      <c r="AK1" s="93"/>
      <c r="AL1" s="93"/>
      <c r="BB1" t="e">
        <f>CONCATENATE("Travaux de renforcement réalisés par ",#REF!)</f>
        <v>#REF!</v>
      </c>
      <c r="BO1" t="e">
        <f>CONCATENATE("Travaux de renforcement réalisés par ",#REF!)</f>
        <v>#REF!</v>
      </c>
    </row>
    <row r="2" spans="1:77" s="4" customFormat="1" ht="54" x14ac:dyDescent="0.35">
      <c r="A2" s="12" t="s">
        <v>45</v>
      </c>
      <c r="B2" s="13" t="s">
        <v>46</v>
      </c>
      <c r="C2" s="13" t="s">
        <v>47</v>
      </c>
      <c r="D2" s="13" t="s">
        <v>48</v>
      </c>
      <c r="E2" s="13" t="s">
        <v>10</v>
      </c>
      <c r="F2" s="13" t="s">
        <v>12</v>
      </c>
      <c r="G2" s="13" t="s">
        <v>14</v>
      </c>
      <c r="H2" s="13" t="s">
        <v>586</v>
      </c>
      <c r="I2" s="13" t="s">
        <v>587</v>
      </c>
      <c r="J2" s="13" t="s">
        <v>588</v>
      </c>
      <c r="K2" s="13" t="s">
        <v>49</v>
      </c>
      <c r="L2" s="13" t="s">
        <v>13</v>
      </c>
      <c r="M2" s="2"/>
      <c r="N2" s="12" t="s">
        <v>45</v>
      </c>
      <c r="O2" s="13" t="s">
        <v>46</v>
      </c>
      <c r="P2" s="13" t="s">
        <v>47</v>
      </c>
      <c r="Q2" s="13" t="s">
        <v>48</v>
      </c>
      <c r="R2" s="13" t="s">
        <v>10</v>
      </c>
      <c r="S2" s="13" t="s">
        <v>12</v>
      </c>
      <c r="T2" s="13" t="s">
        <v>14</v>
      </c>
      <c r="U2" s="13" t="s">
        <v>586</v>
      </c>
      <c r="V2" s="13" t="s">
        <v>587</v>
      </c>
      <c r="W2" s="13" t="s">
        <v>588</v>
      </c>
      <c r="X2" s="13" t="s">
        <v>49</v>
      </c>
      <c r="Y2" s="13" t="s">
        <v>13</v>
      </c>
      <c r="Z2" s="2"/>
      <c r="AA2"/>
      <c r="AB2" s="13" t="s">
        <v>46</v>
      </c>
      <c r="AC2" s="13" t="s">
        <v>47</v>
      </c>
      <c r="AD2" s="13" t="s">
        <v>48</v>
      </c>
      <c r="AE2" s="13" t="s">
        <v>10</v>
      </c>
      <c r="AF2" s="13" t="s">
        <v>12</v>
      </c>
      <c r="AG2" s="13" t="s">
        <v>14</v>
      </c>
      <c r="AH2" s="13" t="s">
        <v>50</v>
      </c>
      <c r="AI2" s="13" t="s">
        <v>51</v>
      </c>
      <c r="AJ2" s="13" t="s">
        <v>52</v>
      </c>
      <c r="AK2" s="13" t="s">
        <v>49</v>
      </c>
      <c r="AL2" s="13" t="s">
        <v>13</v>
      </c>
      <c r="AM2"/>
      <c r="AN2"/>
      <c r="AO2"/>
      <c r="AP2"/>
      <c r="AQ2"/>
      <c r="AR2"/>
      <c r="AS2"/>
      <c r="AT2"/>
      <c r="AU2"/>
      <c r="AV2"/>
      <c r="AW2"/>
      <c r="AX2"/>
      <c r="AY2"/>
      <c r="AZ2" s="3"/>
      <c r="BA2"/>
      <c r="BB2"/>
      <c r="BC2"/>
      <c r="BD2"/>
      <c r="BE2"/>
      <c r="BF2"/>
      <c r="BG2"/>
      <c r="BH2"/>
      <c r="BI2"/>
      <c r="BJ2"/>
      <c r="BK2"/>
      <c r="BL2"/>
      <c r="BM2"/>
      <c r="BN2"/>
      <c r="BO2"/>
      <c r="BP2"/>
      <c r="BQ2"/>
      <c r="BR2"/>
      <c r="BS2"/>
      <c r="BT2"/>
      <c r="BU2"/>
      <c r="BV2"/>
      <c r="BW2"/>
      <c r="BX2"/>
      <c r="BY2"/>
    </row>
    <row r="3" spans="1:77" s="5" customFormat="1" ht="126" hidden="1" x14ac:dyDescent="0.35">
      <c r="A3" s="19"/>
      <c r="B3" s="23" t="s">
        <v>15</v>
      </c>
      <c r="C3" s="23" t="s">
        <v>53</v>
      </c>
      <c r="D3" s="23" t="s">
        <v>54</v>
      </c>
      <c r="E3" s="23" t="s">
        <v>55</v>
      </c>
      <c r="F3" s="23" t="s">
        <v>56</v>
      </c>
      <c r="G3" s="23"/>
      <c r="H3" s="23"/>
      <c r="I3" s="23"/>
      <c r="J3" s="23"/>
      <c r="K3" s="23" t="s">
        <v>57</v>
      </c>
      <c r="L3" s="23" t="s">
        <v>58</v>
      </c>
      <c r="M3" s="20"/>
      <c r="N3" s="19"/>
      <c r="O3" s="23" t="s">
        <v>15</v>
      </c>
      <c r="P3" s="23" t="s">
        <v>53</v>
      </c>
      <c r="Q3" s="23" t="s">
        <v>54</v>
      </c>
      <c r="R3" s="23" t="s">
        <v>55</v>
      </c>
      <c r="S3" s="23" t="s">
        <v>56</v>
      </c>
      <c r="T3" s="23"/>
      <c r="U3" s="23"/>
      <c r="V3" s="23"/>
      <c r="W3" s="23"/>
      <c r="X3" s="23" t="s">
        <v>57</v>
      </c>
      <c r="Y3" s="23" t="s">
        <v>58</v>
      </c>
      <c r="Z3" s="20"/>
      <c r="AA3"/>
      <c r="AB3" s="23" t="s">
        <v>15</v>
      </c>
      <c r="AC3" s="23" t="s">
        <v>53</v>
      </c>
      <c r="AD3" s="23" t="s">
        <v>54</v>
      </c>
      <c r="AE3" s="23" t="s">
        <v>55</v>
      </c>
      <c r="AF3" s="23" t="s">
        <v>56</v>
      </c>
      <c r="AG3" s="23"/>
      <c r="AH3" s="23"/>
      <c r="AI3" s="23"/>
      <c r="AJ3" s="23"/>
      <c r="AK3" s="23" t="s">
        <v>57</v>
      </c>
      <c r="AL3" s="23" t="s">
        <v>58</v>
      </c>
      <c r="AM3"/>
      <c r="AN3"/>
      <c r="AO3"/>
      <c r="AP3"/>
      <c r="AQ3"/>
      <c r="AR3"/>
      <c r="AS3"/>
      <c r="AT3"/>
      <c r="AU3"/>
      <c r="AV3"/>
      <c r="AW3"/>
      <c r="AX3"/>
      <c r="AY3"/>
      <c r="AZ3" s="20"/>
      <c r="BA3"/>
      <c r="BB3"/>
      <c r="BC3"/>
      <c r="BD3"/>
      <c r="BE3"/>
      <c r="BF3"/>
      <c r="BG3"/>
      <c r="BH3"/>
      <c r="BI3"/>
      <c r="BJ3"/>
      <c r="BK3"/>
      <c r="BL3"/>
      <c r="BM3"/>
      <c r="BN3"/>
      <c r="BO3"/>
      <c r="BP3"/>
      <c r="BQ3"/>
      <c r="BR3"/>
      <c r="BS3"/>
      <c r="BT3"/>
      <c r="BU3"/>
      <c r="BV3"/>
      <c r="BW3"/>
      <c r="BX3"/>
      <c r="BY3"/>
    </row>
    <row r="4" spans="1:77" ht="159.5" x14ac:dyDescent="0.35">
      <c r="A4" t="s">
        <v>59</v>
      </c>
      <c r="B4" t="s">
        <v>127</v>
      </c>
      <c r="C4"/>
      <c r="D4" t="s">
        <v>23</v>
      </c>
      <c r="E4" t="s">
        <v>0</v>
      </c>
      <c r="F4" t="s">
        <v>321</v>
      </c>
      <c r="G4" s="66">
        <v>3900</v>
      </c>
      <c r="H4" s="66">
        <v>4794</v>
      </c>
      <c r="I4" s="66">
        <v>5665</v>
      </c>
      <c r="J4" s="66">
        <v>5665</v>
      </c>
      <c r="K4" t="s">
        <v>232</v>
      </c>
      <c r="L4"/>
      <c r="M4" s="21"/>
      <c r="N4" t="s">
        <v>1</v>
      </c>
      <c r="O4" t="s">
        <v>346</v>
      </c>
      <c r="P4"/>
      <c r="Q4" t="s">
        <v>23</v>
      </c>
      <c r="R4" t="s">
        <v>2</v>
      </c>
      <c r="S4" t="s">
        <v>134</v>
      </c>
      <c r="T4">
        <v>470</v>
      </c>
      <c r="U4">
        <v>548.96</v>
      </c>
      <c r="V4">
        <v>1880.677469</v>
      </c>
      <c r="W4" s="66">
        <v>1881</v>
      </c>
      <c r="X4" t="s">
        <v>23</v>
      </c>
      <c r="Y4" s="11" t="s">
        <v>347</v>
      </c>
      <c r="Z4" s="21"/>
      <c r="AB4" s="24"/>
      <c r="AC4" s="24"/>
      <c r="AD4" s="24"/>
      <c r="AE4" s="24"/>
      <c r="AF4" s="24"/>
      <c r="AG4" s="24"/>
      <c r="AH4" s="24"/>
      <c r="AI4" s="24"/>
      <c r="AJ4" s="24"/>
      <c r="AK4" s="24"/>
      <c r="AL4" s="24"/>
      <c r="AZ4" s="21"/>
    </row>
    <row r="5" spans="1:77" x14ac:dyDescent="0.35">
      <c r="A5" t="s">
        <v>59</v>
      </c>
      <c r="B5" t="s">
        <v>27</v>
      </c>
      <c r="C5"/>
      <c r="D5" t="s">
        <v>23</v>
      </c>
      <c r="E5" t="s">
        <v>0</v>
      </c>
      <c r="F5" t="s">
        <v>342</v>
      </c>
      <c r="G5">
        <v>564</v>
      </c>
      <c r="H5">
        <v>693</v>
      </c>
      <c r="I5">
        <v>482</v>
      </c>
      <c r="J5">
        <v>482</v>
      </c>
      <c r="K5" t="s">
        <v>232</v>
      </c>
      <c r="L5"/>
      <c r="M5" s="21"/>
      <c r="N5" t="s">
        <v>1</v>
      </c>
      <c r="O5" t="s">
        <v>348</v>
      </c>
      <c r="P5"/>
      <c r="Q5" t="s">
        <v>23</v>
      </c>
      <c r="R5" t="s">
        <v>2</v>
      </c>
      <c r="S5" t="s">
        <v>333</v>
      </c>
      <c r="T5">
        <v>235</v>
      </c>
      <c r="U5">
        <v>288.815</v>
      </c>
      <c r="V5">
        <v>501.5</v>
      </c>
      <c r="W5">
        <v>502</v>
      </c>
      <c r="X5" t="s">
        <v>23</v>
      </c>
      <c r="Y5" t="s">
        <v>349</v>
      </c>
      <c r="Z5" s="21"/>
      <c r="AB5" s="24"/>
      <c r="AC5" s="24"/>
      <c r="AD5" s="24"/>
      <c r="AE5" s="24"/>
      <c r="AF5" s="24"/>
      <c r="AG5" s="24"/>
      <c r="AH5" s="24"/>
      <c r="AI5" s="24"/>
      <c r="AJ5" s="24"/>
      <c r="AK5" s="24"/>
      <c r="AL5" s="24"/>
      <c r="AZ5" s="21"/>
    </row>
    <row r="6" spans="1:77" ht="87" x14ac:dyDescent="0.35">
      <c r="A6" t="s">
        <v>59</v>
      </c>
      <c r="B6" t="s">
        <v>32</v>
      </c>
      <c r="C6"/>
      <c r="D6" t="s">
        <v>23</v>
      </c>
      <c r="E6" t="s">
        <v>0</v>
      </c>
      <c r="F6" t="s">
        <v>343</v>
      </c>
      <c r="G6" s="66">
        <v>24500</v>
      </c>
      <c r="H6" s="66">
        <v>30113</v>
      </c>
      <c r="I6" s="66">
        <v>42501</v>
      </c>
      <c r="J6" s="66">
        <v>20961</v>
      </c>
      <c r="K6" t="s">
        <v>232</v>
      </c>
      <c r="L6" s="11" t="s">
        <v>344</v>
      </c>
      <c r="M6" s="21"/>
      <c r="N6" t="s">
        <v>1</v>
      </c>
      <c r="O6" t="s">
        <v>350</v>
      </c>
      <c r="P6"/>
      <c r="Q6" t="s">
        <v>23</v>
      </c>
      <c r="R6" t="s">
        <v>2</v>
      </c>
      <c r="S6" t="s">
        <v>340</v>
      </c>
      <c r="T6">
        <v>235</v>
      </c>
      <c r="U6">
        <v>288.815</v>
      </c>
      <c r="V6">
        <v>996.625</v>
      </c>
      <c r="W6">
        <v>997</v>
      </c>
      <c r="X6" t="s">
        <v>23</v>
      </c>
      <c r="Y6" t="s">
        <v>351</v>
      </c>
      <c r="Z6" s="21"/>
      <c r="AB6" s="24"/>
      <c r="AC6" s="24"/>
      <c r="AD6" s="24"/>
      <c r="AE6" s="24"/>
      <c r="AF6" s="24"/>
      <c r="AG6" s="24"/>
      <c r="AH6" s="24"/>
      <c r="AI6" s="24"/>
      <c r="AJ6" s="24"/>
      <c r="AK6" s="24"/>
      <c r="AL6" s="24"/>
      <c r="AZ6" s="21"/>
    </row>
    <row r="7" spans="1:77" x14ac:dyDescent="0.35">
      <c r="A7" t="s">
        <v>59</v>
      </c>
      <c r="B7" t="s">
        <v>34</v>
      </c>
      <c r="C7"/>
      <c r="D7" t="s">
        <v>23</v>
      </c>
      <c r="E7" t="s">
        <v>0</v>
      </c>
      <c r="F7" t="s">
        <v>342</v>
      </c>
      <c r="G7" s="66">
        <v>3600</v>
      </c>
      <c r="H7" s="66">
        <v>4425</v>
      </c>
      <c r="I7" s="66">
        <v>1755</v>
      </c>
      <c r="J7" s="66">
        <v>1717</v>
      </c>
      <c r="K7" t="s">
        <v>232</v>
      </c>
      <c r="L7"/>
      <c r="M7" s="21"/>
      <c r="N7" s="21"/>
      <c r="O7" s="24"/>
      <c r="P7" s="24"/>
      <c r="Q7" s="24"/>
      <c r="R7" s="24"/>
      <c r="S7" s="24"/>
      <c r="T7" s="24"/>
      <c r="U7" s="24"/>
      <c r="V7" s="24"/>
      <c r="W7" s="24"/>
      <c r="X7" s="24"/>
      <c r="Y7" s="24"/>
      <c r="Z7" s="21"/>
      <c r="AB7" s="24"/>
      <c r="AC7" s="24"/>
      <c r="AD7" s="24"/>
      <c r="AE7" s="24"/>
      <c r="AF7" s="24"/>
      <c r="AG7" s="24"/>
      <c r="AH7" s="24"/>
      <c r="AI7" s="24"/>
      <c r="AJ7" s="24"/>
      <c r="AK7" s="24"/>
      <c r="AL7" s="24"/>
      <c r="AZ7" s="21"/>
    </row>
    <row r="8" spans="1:77" ht="130.5" x14ac:dyDescent="0.35">
      <c r="A8" t="s">
        <v>59</v>
      </c>
      <c r="B8" t="s">
        <v>37</v>
      </c>
      <c r="C8"/>
      <c r="D8" t="s">
        <v>23</v>
      </c>
      <c r="E8" t="s">
        <v>0</v>
      </c>
      <c r="F8" t="s">
        <v>345</v>
      </c>
      <c r="G8" s="66">
        <v>4600</v>
      </c>
      <c r="H8" s="66">
        <v>5654</v>
      </c>
      <c r="I8" s="66">
        <v>14201</v>
      </c>
      <c r="J8" s="66">
        <v>14201</v>
      </c>
      <c r="K8" t="s">
        <v>232</v>
      </c>
      <c r="L8" s="11" t="s">
        <v>217</v>
      </c>
      <c r="M8" s="21"/>
      <c r="N8" s="21"/>
      <c r="O8" s="24"/>
      <c r="P8" s="24"/>
      <c r="Q8" s="24"/>
      <c r="R8" s="24"/>
      <c r="S8" s="24"/>
      <c r="T8" s="24"/>
      <c r="U8" s="24"/>
      <c r="V8" s="24"/>
      <c r="W8" s="24"/>
      <c r="X8" s="24"/>
      <c r="Y8" s="24"/>
      <c r="Z8" s="21"/>
      <c r="AB8" s="24"/>
      <c r="AC8" s="24"/>
      <c r="AD8" s="24"/>
      <c r="AE8" s="24"/>
      <c r="AF8" s="24"/>
      <c r="AG8" s="24"/>
      <c r="AH8" s="24"/>
      <c r="AI8" s="24"/>
      <c r="AJ8" s="24"/>
      <c r="AK8" s="24"/>
      <c r="AL8" s="24"/>
      <c r="AZ8" s="21"/>
    </row>
    <row r="9" spans="1:77" x14ac:dyDescent="0.35">
      <c r="A9" s="21" t="s">
        <v>59</v>
      </c>
      <c r="B9" s="24"/>
      <c r="C9" s="24"/>
      <c r="D9" s="24"/>
      <c r="E9" s="24"/>
      <c r="F9" s="24"/>
      <c r="G9" s="24"/>
      <c r="H9" s="24"/>
      <c r="I9" s="24"/>
      <c r="J9" s="24"/>
      <c r="K9" s="24"/>
      <c r="L9" s="26"/>
      <c r="M9" s="21"/>
      <c r="N9" s="21"/>
      <c r="O9" s="24"/>
      <c r="P9" s="24"/>
      <c r="Q9" s="24"/>
      <c r="R9" s="24"/>
      <c r="S9" s="24"/>
      <c r="T9" s="24"/>
      <c r="U9" s="24"/>
      <c r="V9" s="24"/>
      <c r="W9" s="24"/>
      <c r="X9" s="24"/>
      <c r="Y9" s="24"/>
      <c r="Z9" s="21"/>
      <c r="AB9" s="24"/>
      <c r="AC9" s="24"/>
      <c r="AD9" s="24"/>
      <c r="AE9" s="24"/>
      <c r="AF9" s="24"/>
      <c r="AG9" s="24"/>
      <c r="AH9" s="24"/>
      <c r="AI9" s="24"/>
      <c r="AJ9" s="24"/>
      <c r="AK9" s="24"/>
      <c r="AL9" s="24"/>
      <c r="AZ9" s="21"/>
    </row>
    <row r="10" spans="1:77" x14ac:dyDescent="0.35">
      <c r="A10" s="21" t="s">
        <v>59</v>
      </c>
      <c r="B10" s="24"/>
      <c r="C10" s="24"/>
      <c r="D10" s="24"/>
      <c r="E10" s="24"/>
      <c r="F10" s="24"/>
      <c r="G10" s="24"/>
      <c r="H10" s="24"/>
      <c r="I10" s="24"/>
      <c r="J10" s="24"/>
      <c r="K10" s="24"/>
      <c r="L10" s="26"/>
      <c r="M10" s="21"/>
      <c r="N10" s="21"/>
      <c r="O10" s="24"/>
      <c r="P10" s="24"/>
      <c r="Q10" s="24"/>
      <c r="R10" s="24"/>
      <c r="S10" s="24"/>
      <c r="T10" s="24"/>
      <c r="U10" s="24"/>
      <c r="V10" s="24"/>
      <c r="W10" s="24"/>
      <c r="X10" s="24"/>
      <c r="Y10" s="24"/>
      <c r="Z10" s="21"/>
      <c r="AB10" s="24"/>
      <c r="AC10" s="24"/>
      <c r="AD10" s="24"/>
      <c r="AE10" s="24"/>
      <c r="AF10" s="24"/>
      <c r="AG10" s="24"/>
      <c r="AH10" s="24"/>
      <c r="AI10" s="24"/>
      <c r="AJ10" s="24"/>
      <c r="AK10" s="24"/>
      <c r="AL10" s="24"/>
      <c r="AZ10" s="21"/>
    </row>
    <row r="11" spans="1:77" x14ac:dyDescent="0.35">
      <c r="A11" s="21" t="s">
        <v>59</v>
      </c>
      <c r="B11" s="24"/>
      <c r="C11" s="24"/>
      <c r="D11" s="24"/>
      <c r="E11" s="24"/>
      <c r="F11" s="24"/>
      <c r="G11" s="24"/>
      <c r="H11" s="24"/>
      <c r="I11" s="24"/>
      <c r="J11" s="24"/>
      <c r="K11" s="24"/>
      <c r="L11" s="26"/>
      <c r="M11" s="21"/>
      <c r="N11" s="21"/>
      <c r="O11" s="24"/>
      <c r="P11" s="24"/>
      <c r="Q11" s="24"/>
      <c r="R11" s="24"/>
      <c r="S11" s="24"/>
      <c r="T11" s="24"/>
      <c r="U11" s="24"/>
      <c r="V11" s="24"/>
      <c r="W11" s="24"/>
      <c r="X11" s="24"/>
      <c r="Y11" s="24"/>
      <c r="Z11" s="21"/>
      <c r="AB11" s="24"/>
      <c r="AC11" s="24"/>
      <c r="AD11" s="24"/>
      <c r="AE11" s="24"/>
      <c r="AF11" s="24"/>
      <c r="AG11" s="24"/>
      <c r="AH11" s="24"/>
      <c r="AI11" s="24"/>
      <c r="AJ11" s="24"/>
      <c r="AK11" s="24"/>
      <c r="AL11" s="24"/>
      <c r="AZ11" s="21"/>
    </row>
    <row r="12" spans="1:77" x14ac:dyDescent="0.35">
      <c r="A12" s="21" t="s">
        <v>59</v>
      </c>
      <c r="B12" s="24"/>
      <c r="C12" s="24"/>
      <c r="D12" s="24"/>
      <c r="E12" s="24"/>
      <c r="F12" s="24"/>
      <c r="G12" s="24"/>
      <c r="H12" s="24"/>
      <c r="I12" s="24"/>
      <c r="J12" s="24"/>
      <c r="K12" s="24"/>
      <c r="L12" s="26"/>
      <c r="M12" s="21"/>
      <c r="N12" s="21"/>
      <c r="O12" s="24"/>
      <c r="P12" s="24"/>
      <c r="Q12" s="24"/>
      <c r="R12" s="24"/>
      <c r="S12" s="24"/>
      <c r="T12" s="24"/>
      <c r="U12" s="24"/>
      <c r="V12" s="24"/>
      <c r="W12" s="24"/>
      <c r="X12" s="24"/>
      <c r="Y12" s="24"/>
      <c r="Z12" s="21"/>
      <c r="AB12" s="24"/>
      <c r="AC12" s="24"/>
      <c r="AD12" s="24"/>
      <c r="AE12" s="24"/>
      <c r="AF12" s="24"/>
      <c r="AG12" s="24"/>
      <c r="AH12" s="24"/>
      <c r="AI12" s="24"/>
      <c r="AJ12" s="24"/>
      <c r="AK12" s="24"/>
      <c r="AL12" s="24"/>
      <c r="AZ12" s="21"/>
    </row>
    <row r="13" spans="1:77" x14ac:dyDescent="0.35">
      <c r="A13" s="21" t="s">
        <v>59</v>
      </c>
      <c r="B13" s="24"/>
      <c r="C13" s="24"/>
      <c r="D13" s="24"/>
      <c r="E13" s="24"/>
      <c r="F13" s="24"/>
      <c r="G13" s="24"/>
      <c r="H13" s="24"/>
      <c r="I13" s="24"/>
      <c r="J13" s="24"/>
      <c r="K13" s="24"/>
      <c r="L13" s="26"/>
      <c r="M13" s="21"/>
      <c r="N13" s="21"/>
      <c r="O13" s="24"/>
      <c r="P13" s="24"/>
      <c r="Q13" s="24"/>
      <c r="R13" s="24"/>
      <c r="S13" s="24"/>
      <c r="T13" s="24"/>
      <c r="U13" s="24"/>
      <c r="V13" s="24"/>
      <c r="W13" s="24"/>
      <c r="X13" s="24"/>
      <c r="Y13" s="24"/>
      <c r="Z13" s="21"/>
      <c r="AZ13" s="21"/>
    </row>
    <row r="14" spans="1:77" x14ac:dyDescent="0.35">
      <c r="A14" s="21"/>
      <c r="B14" s="24"/>
      <c r="C14" s="24"/>
      <c r="D14" s="24"/>
      <c r="E14" s="24"/>
      <c r="F14" s="24"/>
      <c r="G14" s="24"/>
      <c r="H14" s="24"/>
      <c r="I14" s="24"/>
      <c r="J14" s="24"/>
      <c r="K14" s="24"/>
      <c r="L14" s="24"/>
      <c r="M14" s="21"/>
      <c r="N14" s="21"/>
      <c r="O14" s="24"/>
      <c r="P14" s="24"/>
      <c r="Q14" s="24"/>
      <c r="R14" s="24"/>
      <c r="S14" s="24"/>
      <c r="T14" s="24"/>
      <c r="U14" s="24"/>
      <c r="V14" s="24"/>
      <c r="W14" s="24"/>
      <c r="X14" s="24"/>
      <c r="Y14" s="24"/>
      <c r="Z14" s="21"/>
      <c r="AZ14" s="21"/>
    </row>
    <row r="15" spans="1:77" x14ac:dyDescent="0.35">
      <c r="A15" s="21"/>
      <c r="B15" s="24"/>
      <c r="C15" s="24"/>
      <c r="D15" s="24"/>
      <c r="E15" s="24"/>
      <c r="F15" s="24"/>
      <c r="G15" s="24"/>
      <c r="H15" s="24"/>
      <c r="I15" s="24"/>
      <c r="J15" s="24"/>
      <c r="K15" s="24"/>
      <c r="L15" s="24"/>
      <c r="M15" s="21"/>
      <c r="N15" s="21"/>
      <c r="O15" s="24"/>
      <c r="P15" s="24"/>
      <c r="Q15" s="24"/>
      <c r="R15" s="24"/>
      <c r="S15" s="24"/>
      <c r="T15" s="24"/>
      <c r="U15" s="24"/>
      <c r="V15" s="24"/>
      <c r="W15" s="24"/>
      <c r="X15" s="24"/>
      <c r="Y15" s="24"/>
      <c r="Z15" s="21"/>
      <c r="AZ15" s="21"/>
    </row>
    <row r="16" spans="1:77" x14ac:dyDescent="0.35">
      <c r="A16" s="21"/>
      <c r="B16" s="24"/>
      <c r="C16" s="24"/>
      <c r="D16" s="24"/>
      <c r="E16" s="24"/>
      <c r="F16" s="24"/>
      <c r="G16" s="24"/>
      <c r="H16" s="24"/>
      <c r="I16" s="24"/>
      <c r="J16" s="24"/>
      <c r="K16" s="24"/>
      <c r="L16" s="24"/>
      <c r="M16" s="21"/>
      <c r="N16" s="21"/>
      <c r="O16" s="24"/>
      <c r="P16" s="24"/>
      <c r="Q16" s="24"/>
      <c r="R16" s="24"/>
      <c r="S16" s="24"/>
      <c r="T16" s="24"/>
      <c r="U16" s="24"/>
      <c r="V16" s="24"/>
      <c r="W16" s="24"/>
      <c r="X16" s="24"/>
      <c r="Y16" s="24"/>
      <c r="Z16" s="21"/>
      <c r="AZ16" s="21"/>
    </row>
    <row r="17" spans="1:52" x14ac:dyDescent="0.35">
      <c r="A17" s="21"/>
      <c r="B17" s="24"/>
      <c r="C17" s="24"/>
      <c r="D17" s="24"/>
      <c r="E17" s="24"/>
      <c r="F17" s="24"/>
      <c r="G17" s="24"/>
      <c r="H17" s="24"/>
      <c r="I17" s="24"/>
      <c r="J17" s="24"/>
      <c r="K17" s="24"/>
      <c r="L17" s="24"/>
      <c r="M17" s="21"/>
      <c r="N17" s="21"/>
      <c r="O17" s="24"/>
      <c r="P17" s="24"/>
      <c r="Q17" s="24"/>
      <c r="R17" s="24"/>
      <c r="S17" s="24"/>
      <c r="T17" s="24"/>
      <c r="U17" s="24"/>
      <c r="V17" s="24"/>
      <c r="W17" s="24"/>
      <c r="X17" s="24"/>
      <c r="Y17" s="24"/>
      <c r="Z17" s="21"/>
      <c r="AZ17" s="21"/>
    </row>
    <row r="18" spans="1:52" x14ac:dyDescent="0.35">
      <c r="A18" s="21"/>
      <c r="B18" s="24"/>
      <c r="C18" s="24"/>
      <c r="D18" s="24"/>
      <c r="E18" s="24"/>
      <c r="F18" s="24"/>
      <c r="G18" s="24"/>
      <c r="H18" s="24"/>
      <c r="I18" s="24"/>
      <c r="J18" s="24"/>
      <c r="K18" s="24"/>
      <c r="L18" s="24"/>
      <c r="M18" s="21"/>
      <c r="N18" s="21"/>
      <c r="O18" s="24"/>
      <c r="P18" s="24"/>
      <c r="Q18" s="24"/>
      <c r="R18" s="24"/>
      <c r="S18" s="24"/>
      <c r="T18" s="24"/>
      <c r="U18" s="24"/>
      <c r="V18" s="24"/>
      <c r="W18" s="24"/>
      <c r="X18" s="24"/>
      <c r="Y18" s="24"/>
      <c r="Z18" s="21"/>
      <c r="AZ18" s="21"/>
    </row>
    <row r="19" spans="1:52" x14ac:dyDescent="0.35">
      <c r="A19" s="21"/>
      <c r="B19" s="24"/>
      <c r="C19" s="24"/>
      <c r="D19" s="24"/>
      <c r="E19" s="24"/>
      <c r="F19" s="24"/>
      <c r="G19" s="24"/>
      <c r="H19" s="24"/>
      <c r="I19" s="24"/>
      <c r="J19" s="24"/>
      <c r="K19" s="24"/>
      <c r="L19" s="24"/>
      <c r="M19" s="21"/>
      <c r="N19" s="21"/>
      <c r="O19" s="24"/>
      <c r="P19" s="24"/>
      <c r="Q19" s="24"/>
      <c r="R19" s="24"/>
      <c r="S19" s="24"/>
      <c r="T19" s="24"/>
      <c r="U19" s="24"/>
      <c r="V19" s="24"/>
      <c r="W19" s="24"/>
      <c r="X19" s="24"/>
      <c r="Y19" s="24"/>
      <c r="Z19" s="21"/>
      <c r="AZ19" s="21"/>
    </row>
    <row r="20" spans="1:52" x14ac:dyDescent="0.35">
      <c r="A20" s="21"/>
      <c r="B20" s="24"/>
      <c r="C20" s="24"/>
      <c r="D20" s="24"/>
      <c r="E20" s="24"/>
      <c r="F20" s="24"/>
      <c r="G20" s="24"/>
      <c r="H20" s="24"/>
      <c r="I20" s="24"/>
      <c r="J20" s="24"/>
      <c r="K20" s="24"/>
      <c r="L20" s="24"/>
      <c r="M20" s="21"/>
      <c r="N20" s="21"/>
      <c r="O20" s="24"/>
      <c r="P20" s="24"/>
      <c r="Q20" s="24"/>
      <c r="R20" s="24"/>
      <c r="S20" s="24"/>
      <c r="T20" s="24"/>
      <c r="U20" s="24"/>
      <c r="V20" s="24"/>
      <c r="W20" s="24"/>
      <c r="X20" s="24"/>
      <c r="Y20" s="24"/>
      <c r="Z20" s="21"/>
      <c r="AZ20" s="21"/>
    </row>
    <row r="21" spans="1:52" x14ac:dyDescent="0.35">
      <c r="A21" s="21"/>
      <c r="B21" s="24"/>
      <c r="C21" s="24"/>
      <c r="D21" s="24"/>
      <c r="E21" s="24"/>
      <c r="F21" s="24"/>
      <c r="G21" s="24"/>
      <c r="H21" s="24"/>
      <c r="I21" s="24"/>
      <c r="J21" s="24"/>
      <c r="K21" s="24"/>
      <c r="L21" s="24"/>
      <c r="M21" s="21"/>
      <c r="N21" s="21"/>
      <c r="O21" s="24"/>
      <c r="P21" s="24"/>
      <c r="Q21" s="24"/>
      <c r="R21" s="24"/>
      <c r="S21" s="24"/>
      <c r="T21" s="24"/>
      <c r="U21" s="24"/>
      <c r="V21" s="24"/>
      <c r="W21" s="24"/>
      <c r="X21" s="24"/>
      <c r="Y21" s="24"/>
      <c r="Z21" s="21"/>
      <c r="AZ21" s="21"/>
    </row>
    <row r="22" spans="1:52" x14ac:dyDescent="0.35">
      <c r="A22" s="21"/>
      <c r="B22" s="24"/>
      <c r="C22" s="24"/>
      <c r="D22" s="24"/>
      <c r="E22" s="24"/>
      <c r="F22" s="24"/>
      <c r="G22" s="24"/>
      <c r="H22" s="24"/>
      <c r="I22" s="24"/>
      <c r="J22" s="24"/>
      <c r="K22" s="24"/>
      <c r="L22" s="24"/>
      <c r="M22" s="21"/>
      <c r="N22" s="21"/>
      <c r="O22" s="24"/>
      <c r="P22" s="24"/>
      <c r="Q22" s="24"/>
      <c r="R22" s="24"/>
      <c r="S22" s="24"/>
      <c r="T22" s="24"/>
      <c r="U22" s="24"/>
      <c r="V22" s="24"/>
      <c r="W22" s="24"/>
      <c r="X22" s="24"/>
      <c r="Y22" s="24"/>
      <c r="Z22" s="21"/>
      <c r="AZ22" s="21"/>
    </row>
    <row r="23" spans="1:52" x14ac:dyDescent="0.35">
      <c r="A23" s="21"/>
      <c r="B23" s="24"/>
      <c r="C23" s="24"/>
      <c r="D23" s="24"/>
      <c r="E23" s="24"/>
      <c r="F23" s="24"/>
      <c r="G23" s="24"/>
      <c r="H23" s="24"/>
      <c r="I23" s="24"/>
      <c r="J23" s="24"/>
      <c r="K23" s="24"/>
      <c r="L23" s="24"/>
      <c r="M23" s="21"/>
      <c r="N23" s="21"/>
      <c r="O23" s="24"/>
      <c r="P23" s="24"/>
      <c r="Q23" s="24"/>
      <c r="R23" s="24"/>
      <c r="S23" s="24"/>
      <c r="T23" s="24"/>
      <c r="U23" s="24"/>
      <c r="V23" s="24"/>
      <c r="W23" s="24"/>
      <c r="X23" s="24"/>
      <c r="Y23" s="24"/>
      <c r="Z23" s="21"/>
      <c r="AZ23" s="21"/>
    </row>
    <row r="24" spans="1:52" x14ac:dyDescent="0.35">
      <c r="A24" s="21"/>
      <c r="B24" s="24"/>
      <c r="C24" s="24"/>
      <c r="D24" s="24"/>
      <c r="E24" s="24"/>
      <c r="F24" s="24"/>
      <c r="G24" s="24"/>
      <c r="H24" s="24"/>
      <c r="I24" s="24"/>
      <c r="J24" s="24"/>
      <c r="K24" s="24"/>
      <c r="L24" s="24"/>
      <c r="M24" s="21"/>
      <c r="N24" s="21"/>
      <c r="O24" s="24"/>
      <c r="P24" s="24"/>
      <c r="Q24" s="24"/>
      <c r="R24" s="24"/>
      <c r="S24" s="24"/>
      <c r="T24" s="24"/>
      <c r="U24" s="24"/>
      <c r="V24" s="24"/>
      <c r="W24" s="24"/>
      <c r="X24" s="24"/>
      <c r="Y24" s="24"/>
      <c r="Z24" s="21"/>
      <c r="AZ24" s="21"/>
    </row>
    <row r="25" spans="1:52" x14ac:dyDescent="0.35">
      <c r="A25" s="21"/>
      <c r="B25" s="24"/>
      <c r="C25" s="24"/>
      <c r="D25" s="24"/>
      <c r="E25" s="24"/>
      <c r="F25" s="24"/>
      <c r="G25" s="24"/>
      <c r="H25" s="24"/>
      <c r="I25" s="24"/>
      <c r="J25" s="24"/>
      <c r="K25" s="24"/>
      <c r="L25" s="24"/>
      <c r="M25" s="21"/>
      <c r="N25" s="21"/>
      <c r="O25" s="24"/>
      <c r="P25" s="24"/>
      <c r="Q25" s="24"/>
      <c r="R25" s="24"/>
      <c r="S25" s="24"/>
      <c r="T25" s="24"/>
      <c r="U25" s="24"/>
      <c r="V25" s="24"/>
      <c r="W25" s="24"/>
      <c r="X25" s="24"/>
      <c r="Y25" s="24"/>
      <c r="Z25" s="21"/>
      <c r="AZ25" s="21"/>
    </row>
    <row r="26" spans="1:52" x14ac:dyDescent="0.35">
      <c r="A26" s="21"/>
      <c r="B26" s="24"/>
      <c r="C26" s="24"/>
      <c r="D26" s="24"/>
      <c r="E26" s="24"/>
      <c r="F26" s="24"/>
      <c r="G26" s="24"/>
      <c r="H26" s="24"/>
      <c r="I26" s="24"/>
      <c r="J26" s="24"/>
      <c r="K26" s="24"/>
      <c r="L26" s="24"/>
      <c r="M26" s="21"/>
      <c r="N26" s="21"/>
      <c r="O26" s="24"/>
      <c r="P26" s="24"/>
      <c r="Q26" s="24"/>
      <c r="R26" s="24"/>
      <c r="S26" s="24"/>
      <c r="T26" s="24"/>
      <c r="U26" s="24"/>
      <c r="V26" s="24"/>
      <c r="W26" s="24"/>
      <c r="X26" s="24"/>
      <c r="Y26" s="24"/>
      <c r="Z26" s="21"/>
      <c r="AZ26" s="21"/>
    </row>
    <row r="27" spans="1:52" x14ac:dyDescent="0.35">
      <c r="A27" s="21"/>
      <c r="B27" s="24"/>
      <c r="C27" s="24"/>
      <c r="D27" s="24"/>
      <c r="E27" s="24"/>
      <c r="F27" s="24"/>
      <c r="G27" s="24"/>
      <c r="H27" s="24"/>
      <c r="I27" s="24"/>
      <c r="J27" s="24"/>
      <c r="K27" s="24"/>
      <c r="L27" s="24"/>
      <c r="M27" s="21"/>
      <c r="N27" s="21"/>
      <c r="O27" s="24"/>
      <c r="P27" s="24"/>
      <c r="Q27" s="24"/>
      <c r="R27" s="24"/>
      <c r="S27" s="24"/>
      <c r="T27" s="24"/>
      <c r="U27" s="24"/>
      <c r="V27" s="24"/>
      <c r="W27" s="24"/>
      <c r="X27" s="24"/>
      <c r="Y27" s="24"/>
      <c r="Z27" s="21"/>
      <c r="AZ27" s="21"/>
    </row>
    <row r="28" spans="1:52" x14ac:dyDescent="0.35">
      <c r="A28" s="21"/>
      <c r="B28" s="24"/>
      <c r="C28" s="24"/>
      <c r="D28" s="24"/>
      <c r="E28" s="24"/>
      <c r="F28" s="24"/>
      <c r="G28" s="24"/>
      <c r="H28" s="24"/>
      <c r="I28" s="24"/>
      <c r="J28" s="24"/>
      <c r="K28" s="24"/>
      <c r="L28" s="24"/>
      <c r="M28" s="21"/>
      <c r="N28" s="21"/>
      <c r="O28" s="24"/>
      <c r="P28" s="24"/>
      <c r="Q28" s="24"/>
      <c r="R28" s="24"/>
      <c r="S28" s="24"/>
      <c r="T28" s="24"/>
      <c r="U28" s="24"/>
      <c r="V28" s="24"/>
      <c r="W28" s="24"/>
      <c r="X28" s="24"/>
      <c r="Y28" s="24"/>
      <c r="Z28" s="21"/>
      <c r="AZ28" s="21"/>
    </row>
    <row r="29" spans="1:52" x14ac:dyDescent="0.35">
      <c r="A29" s="21"/>
      <c r="B29" s="24"/>
      <c r="C29" s="24"/>
      <c r="D29" s="24"/>
      <c r="E29" s="24"/>
      <c r="F29" s="24"/>
      <c r="G29" s="24"/>
      <c r="H29" s="24"/>
      <c r="I29" s="24"/>
      <c r="J29" s="24"/>
      <c r="K29" s="24"/>
      <c r="L29" s="24"/>
      <c r="M29" s="21"/>
      <c r="N29" s="21"/>
      <c r="O29" s="24"/>
      <c r="P29" s="24"/>
      <c r="Q29" s="24"/>
      <c r="R29" s="24"/>
      <c r="S29" s="24"/>
      <c r="T29" s="24"/>
      <c r="U29" s="24"/>
      <c r="V29" s="24"/>
      <c r="W29" s="24"/>
      <c r="X29" s="24"/>
      <c r="Y29" s="24"/>
      <c r="Z29" s="21"/>
      <c r="AZ29" s="21"/>
    </row>
    <row r="30" spans="1:52" x14ac:dyDescent="0.35">
      <c r="A30" s="21"/>
      <c r="B30" s="24"/>
      <c r="C30" s="24"/>
      <c r="D30" s="24"/>
      <c r="E30" s="24"/>
      <c r="F30" s="24"/>
      <c r="G30" s="24"/>
      <c r="H30" s="24"/>
      <c r="I30" s="24"/>
      <c r="J30" s="24"/>
      <c r="K30" s="24"/>
      <c r="L30" s="24"/>
      <c r="M30" s="21"/>
      <c r="N30" s="21"/>
      <c r="O30" s="24"/>
      <c r="P30" s="24"/>
      <c r="Q30" s="24"/>
      <c r="R30" s="24"/>
      <c r="S30" s="24"/>
      <c r="T30" s="24"/>
      <c r="U30" s="24"/>
      <c r="V30" s="24"/>
      <c r="W30" s="24"/>
      <c r="X30" s="24"/>
      <c r="Y30" s="24"/>
      <c r="Z30" s="21"/>
      <c r="AZ30" s="21"/>
    </row>
    <row r="31" spans="1:52" x14ac:dyDescent="0.35">
      <c r="A31" s="21"/>
      <c r="B31" s="24"/>
      <c r="C31" s="24"/>
      <c r="D31" s="24"/>
      <c r="E31" s="24"/>
      <c r="F31" s="24"/>
      <c r="G31" s="24"/>
      <c r="H31" s="24"/>
      <c r="I31" s="24"/>
      <c r="J31" s="24"/>
      <c r="K31" s="24"/>
      <c r="L31" s="24"/>
      <c r="M31" s="21"/>
      <c r="N31" s="21"/>
      <c r="O31" s="24"/>
      <c r="P31" s="24"/>
      <c r="Q31" s="24"/>
      <c r="R31" s="24"/>
      <c r="S31" s="24"/>
      <c r="T31" s="24"/>
      <c r="U31" s="24"/>
      <c r="V31" s="24"/>
      <c r="W31" s="24"/>
      <c r="X31" s="24"/>
      <c r="Y31" s="24"/>
      <c r="Z31" s="21"/>
      <c r="AZ31" s="21"/>
    </row>
    <row r="32" spans="1:52" x14ac:dyDescent="0.35">
      <c r="A32" s="21"/>
      <c r="B32" s="24"/>
      <c r="C32" s="24"/>
      <c r="D32" s="24"/>
      <c r="E32" s="24"/>
      <c r="F32" s="24"/>
      <c r="G32" s="24"/>
      <c r="H32" s="24"/>
      <c r="I32" s="24"/>
      <c r="J32" s="24"/>
      <c r="K32" s="24"/>
      <c r="L32" s="24"/>
      <c r="M32" s="21"/>
      <c r="N32" s="21"/>
      <c r="O32" s="24"/>
      <c r="P32" s="24"/>
      <c r="Q32" s="24"/>
      <c r="R32" s="24"/>
      <c r="S32" s="24"/>
      <c r="T32" s="24"/>
      <c r="U32" s="24"/>
      <c r="V32" s="24"/>
      <c r="W32" s="24"/>
      <c r="X32" s="24"/>
      <c r="Y32" s="24"/>
      <c r="Z32" s="21"/>
      <c r="AZ32" s="21"/>
    </row>
    <row r="33" spans="1:52" x14ac:dyDescent="0.35">
      <c r="A33" s="21"/>
      <c r="B33" s="24"/>
      <c r="C33" s="24"/>
      <c r="D33" s="24"/>
      <c r="E33" s="24"/>
      <c r="F33" s="24"/>
      <c r="G33" s="24"/>
      <c r="H33" s="24"/>
      <c r="I33" s="24"/>
      <c r="J33" s="24"/>
      <c r="K33" s="24"/>
      <c r="L33" s="24"/>
      <c r="M33" s="21"/>
      <c r="N33" s="21"/>
      <c r="O33" s="24"/>
      <c r="P33" s="24"/>
      <c r="Q33" s="24"/>
      <c r="R33" s="24"/>
      <c r="S33" s="24"/>
      <c r="T33" s="24"/>
      <c r="U33" s="24"/>
      <c r="V33" s="24"/>
      <c r="W33" s="24"/>
      <c r="X33" s="24"/>
      <c r="Y33" s="24"/>
      <c r="Z33" s="21"/>
      <c r="AZ33" s="21"/>
    </row>
    <row r="34" spans="1:52" x14ac:dyDescent="0.35">
      <c r="A34" s="21"/>
      <c r="B34" s="24"/>
      <c r="C34" s="24"/>
      <c r="D34" s="24"/>
      <c r="E34" s="24"/>
      <c r="F34" s="24"/>
      <c r="G34" s="24"/>
      <c r="H34" s="24"/>
      <c r="I34" s="24"/>
      <c r="J34" s="24"/>
      <c r="K34" s="24"/>
      <c r="L34" s="24"/>
      <c r="M34" s="21"/>
      <c r="N34" s="21"/>
      <c r="O34" s="24"/>
      <c r="P34" s="24"/>
      <c r="Q34" s="24"/>
      <c r="R34" s="24"/>
      <c r="S34" s="24"/>
      <c r="T34" s="24"/>
      <c r="U34" s="24"/>
      <c r="V34" s="24"/>
      <c r="W34" s="24"/>
      <c r="X34" s="24"/>
      <c r="Y34" s="24"/>
      <c r="Z34" s="21"/>
      <c r="AZ34" s="21"/>
    </row>
    <row r="35" spans="1:52" x14ac:dyDescent="0.35">
      <c r="A35" s="21"/>
      <c r="B35" s="24"/>
      <c r="C35" s="24"/>
      <c r="D35" s="24"/>
      <c r="E35" s="24"/>
      <c r="F35" s="24"/>
      <c r="G35" s="24"/>
      <c r="H35" s="24"/>
      <c r="I35" s="24"/>
      <c r="J35" s="24"/>
      <c r="K35" s="24"/>
      <c r="L35" s="24"/>
      <c r="M35" s="21"/>
      <c r="N35" s="21"/>
      <c r="O35" s="24"/>
      <c r="P35" s="24"/>
      <c r="Q35" s="24"/>
      <c r="R35" s="24"/>
      <c r="S35" s="24"/>
      <c r="T35" s="24"/>
      <c r="U35" s="24"/>
      <c r="V35" s="24"/>
      <c r="W35" s="24"/>
      <c r="X35" s="24"/>
      <c r="Y35" s="24"/>
      <c r="Z35" s="21"/>
      <c r="AZ35" s="21"/>
    </row>
    <row r="36" spans="1:52" x14ac:dyDescent="0.35">
      <c r="A36" s="21"/>
      <c r="B36" s="24"/>
      <c r="C36" s="24"/>
      <c r="D36" s="24"/>
      <c r="E36" s="24"/>
      <c r="F36" s="24"/>
      <c r="G36" s="24"/>
      <c r="H36" s="24"/>
      <c r="I36" s="24"/>
      <c r="J36" s="24"/>
      <c r="K36" s="24"/>
      <c r="L36" s="24"/>
      <c r="M36" s="21"/>
      <c r="N36" s="21"/>
      <c r="O36" s="24"/>
      <c r="P36" s="24"/>
      <c r="Q36" s="24"/>
      <c r="R36" s="24"/>
      <c r="S36" s="24"/>
      <c r="T36" s="24"/>
      <c r="U36" s="24"/>
      <c r="V36" s="24"/>
      <c r="W36" s="24"/>
      <c r="X36" s="24"/>
      <c r="Y36" s="24"/>
      <c r="Z36" s="21"/>
      <c r="AZ36" s="21"/>
    </row>
    <row r="37" spans="1:52" x14ac:dyDescent="0.35">
      <c r="A37" s="21"/>
      <c r="B37" s="24"/>
      <c r="C37" s="24"/>
      <c r="D37" s="24"/>
      <c r="E37" s="24"/>
      <c r="F37" s="24"/>
      <c r="G37" s="24"/>
      <c r="H37" s="24"/>
      <c r="I37" s="24"/>
      <c r="J37" s="24"/>
      <c r="K37" s="24"/>
      <c r="L37" s="24"/>
      <c r="M37" s="21"/>
      <c r="N37" s="21"/>
      <c r="O37" s="24"/>
      <c r="P37" s="24"/>
      <c r="Q37" s="24"/>
      <c r="R37" s="24"/>
      <c r="S37" s="24"/>
      <c r="T37" s="24"/>
      <c r="U37" s="24"/>
      <c r="V37" s="24"/>
      <c r="W37" s="24"/>
      <c r="X37" s="24"/>
      <c r="Y37" s="24"/>
      <c r="Z37" s="21"/>
      <c r="AZ37" s="21"/>
    </row>
    <row r="38" spans="1:52" x14ac:dyDescent="0.35">
      <c r="A38" s="21"/>
      <c r="B38" s="24"/>
      <c r="C38" s="24"/>
      <c r="D38" s="24"/>
      <c r="E38" s="24"/>
      <c r="F38" s="24"/>
      <c r="G38" s="24"/>
      <c r="H38" s="24"/>
      <c r="I38" s="24"/>
      <c r="J38" s="24"/>
      <c r="K38" s="24"/>
      <c r="L38" s="24"/>
      <c r="M38" s="21"/>
      <c r="N38" s="21"/>
      <c r="O38" s="24"/>
      <c r="P38" s="24"/>
      <c r="Q38" s="24"/>
      <c r="R38" s="24"/>
      <c r="S38" s="24"/>
      <c r="T38" s="24"/>
      <c r="U38" s="24"/>
      <c r="V38" s="24"/>
      <c r="W38" s="24"/>
      <c r="X38" s="24"/>
      <c r="Y38" s="24"/>
      <c r="Z38" s="21"/>
      <c r="AZ38" s="21"/>
    </row>
    <row r="39" spans="1:52" x14ac:dyDescent="0.35">
      <c r="A39" s="21"/>
      <c r="B39" s="24"/>
      <c r="C39" s="24"/>
      <c r="D39" s="24"/>
      <c r="E39" s="24"/>
      <c r="F39" s="24"/>
      <c r="G39" s="24"/>
      <c r="H39" s="24"/>
      <c r="I39" s="24"/>
      <c r="J39" s="24"/>
      <c r="K39" s="24"/>
      <c r="L39" s="24"/>
      <c r="M39" s="21"/>
      <c r="N39" s="21"/>
      <c r="O39" s="24"/>
      <c r="P39" s="24"/>
      <c r="Q39" s="24"/>
      <c r="R39" s="24"/>
      <c r="S39" s="24"/>
      <c r="T39" s="24"/>
      <c r="U39" s="24"/>
      <c r="V39" s="24"/>
      <c r="W39" s="24"/>
      <c r="X39" s="24"/>
      <c r="Y39" s="24"/>
      <c r="Z39" s="21"/>
      <c r="AZ39" s="21"/>
    </row>
  </sheetData>
  <autoFilter ref="A2:Y2" xr:uid="{2FA1ED31-D3AE-4EA2-B5C3-3DC406E57947}"/>
  <mergeCells count="3">
    <mergeCell ref="B1:L1"/>
    <mergeCell ref="O1:Y1"/>
    <mergeCell ref="AB1:AL1"/>
  </mergeCells>
  <pageMargins left="0.7" right="0.7" top="0.75" bottom="0.75" header="0.3" footer="0.3"/>
  <pageSetup paperSize="9" orientation="landscape"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B525B-DA4F-4E0A-A941-78A2FDC667A9}">
  <dimension ref="A1:I247"/>
  <sheetViews>
    <sheetView workbookViewId="0">
      <selection activeCell="B154" sqref="B154"/>
    </sheetView>
  </sheetViews>
  <sheetFormatPr baseColWidth="10" defaultRowHeight="14.5" x14ac:dyDescent="0.35"/>
  <cols>
    <col min="1" max="1" width="11.26953125" bestFit="1" customWidth="1"/>
    <col min="2" max="2" width="35" bestFit="1" customWidth="1"/>
    <col min="3" max="3" width="31.90625" bestFit="1" customWidth="1"/>
    <col min="4" max="4" width="33.36328125" bestFit="1" customWidth="1"/>
  </cols>
  <sheetData>
    <row r="1" spans="1:9" ht="20" customHeight="1" thickBot="1" x14ac:dyDescent="0.4">
      <c r="A1" s="94" t="s">
        <v>362</v>
      </c>
      <c r="B1" s="94"/>
      <c r="C1" s="94"/>
      <c r="D1" s="94"/>
      <c r="F1" s="93" t="s">
        <v>143</v>
      </c>
      <c r="G1" s="93"/>
      <c r="H1" s="93"/>
      <c r="I1" s="93"/>
    </row>
    <row r="2" spans="1:9" ht="27.5" thickBot="1" x14ac:dyDescent="0.4">
      <c r="A2" s="91" t="s">
        <v>71</v>
      </c>
      <c r="B2" s="92" t="s">
        <v>72</v>
      </c>
      <c r="C2" s="92" t="s">
        <v>73</v>
      </c>
      <c r="D2" s="92" t="s">
        <v>363</v>
      </c>
      <c r="F2" s="13" t="s">
        <v>72</v>
      </c>
      <c r="G2" s="13" t="s">
        <v>73</v>
      </c>
      <c r="H2" s="13" t="s">
        <v>74</v>
      </c>
    </row>
    <row r="3" spans="1:9" ht="29.5" thickBot="1" x14ac:dyDescent="0.4">
      <c r="A3" s="89" t="s">
        <v>364</v>
      </c>
      <c r="B3" s="90">
        <v>160</v>
      </c>
      <c r="C3" s="90">
        <v>0</v>
      </c>
      <c r="D3" s="90">
        <v>160</v>
      </c>
      <c r="F3" s="56">
        <f>SUM(B3:B247)</f>
        <v>6400</v>
      </c>
      <c r="G3" s="56">
        <f>SUM(C3:C247)</f>
        <v>1263.3000000000006</v>
      </c>
      <c r="H3" s="56">
        <f t="shared" ref="H3" si="0">SUM(D3:D247)</f>
        <v>5136.7000000000025</v>
      </c>
    </row>
    <row r="4" spans="1:9" ht="29.5" thickBot="1" x14ac:dyDescent="0.4">
      <c r="A4" s="89" t="s">
        <v>365</v>
      </c>
      <c r="B4" s="90">
        <v>72</v>
      </c>
      <c r="C4" s="90">
        <v>0.8</v>
      </c>
      <c r="D4" s="90">
        <v>71.2</v>
      </c>
    </row>
    <row r="5" spans="1:9" ht="15" thickBot="1" x14ac:dyDescent="0.4">
      <c r="A5" s="89" t="s">
        <v>366</v>
      </c>
      <c r="B5" s="90">
        <v>10</v>
      </c>
      <c r="C5" s="90">
        <v>1</v>
      </c>
      <c r="D5" s="90">
        <v>9</v>
      </c>
    </row>
    <row r="6" spans="1:9" ht="15" thickBot="1" x14ac:dyDescent="0.4">
      <c r="A6" s="89" t="s">
        <v>367</v>
      </c>
      <c r="B6" s="90">
        <v>80</v>
      </c>
      <c r="C6" s="90">
        <v>3.6</v>
      </c>
      <c r="D6" s="90">
        <v>76.400000000000006</v>
      </c>
    </row>
    <row r="7" spans="1:9" ht="15" thickBot="1" x14ac:dyDescent="0.4">
      <c r="A7" s="89" t="s">
        <v>368</v>
      </c>
      <c r="B7" s="90">
        <v>20</v>
      </c>
      <c r="C7" s="90">
        <v>1</v>
      </c>
      <c r="D7" s="90">
        <v>19</v>
      </c>
    </row>
    <row r="8" spans="1:9" ht="15" thickBot="1" x14ac:dyDescent="0.4">
      <c r="A8" s="89" t="s">
        <v>369</v>
      </c>
      <c r="B8" s="90">
        <v>67</v>
      </c>
      <c r="C8" s="90">
        <v>5.8</v>
      </c>
      <c r="D8" s="90">
        <v>61.2</v>
      </c>
    </row>
    <row r="9" spans="1:9" ht="15" thickBot="1" x14ac:dyDescent="0.4">
      <c r="A9" s="89" t="s">
        <v>370</v>
      </c>
      <c r="B9" s="90">
        <v>41</v>
      </c>
      <c r="C9" s="90">
        <v>3.4</v>
      </c>
      <c r="D9" s="90">
        <v>37.6</v>
      </c>
    </row>
    <row r="10" spans="1:9" ht="29.5" thickBot="1" x14ac:dyDescent="0.4">
      <c r="A10" s="89" t="s">
        <v>371</v>
      </c>
      <c r="B10" s="90">
        <v>13</v>
      </c>
      <c r="C10" s="90">
        <v>0.8</v>
      </c>
      <c r="D10" s="90">
        <v>12.2</v>
      </c>
    </row>
    <row r="11" spans="1:9" ht="29.5" thickBot="1" x14ac:dyDescent="0.4">
      <c r="A11" s="89" t="s">
        <v>372</v>
      </c>
      <c r="B11" s="90">
        <v>0</v>
      </c>
      <c r="C11" s="90">
        <v>0</v>
      </c>
      <c r="D11" s="90">
        <v>0</v>
      </c>
    </row>
    <row r="12" spans="1:9" ht="15" thickBot="1" x14ac:dyDescent="0.4">
      <c r="A12" s="89" t="s">
        <v>373</v>
      </c>
      <c r="B12" s="90">
        <v>19</v>
      </c>
      <c r="C12" s="90">
        <v>5.2</v>
      </c>
      <c r="D12" s="90">
        <v>13.8</v>
      </c>
    </row>
    <row r="13" spans="1:9" ht="15" thickBot="1" x14ac:dyDescent="0.4">
      <c r="A13" s="89" t="s">
        <v>374</v>
      </c>
      <c r="B13" s="90">
        <v>20</v>
      </c>
      <c r="C13" s="90">
        <v>2.8</v>
      </c>
      <c r="D13" s="90">
        <v>17.2</v>
      </c>
    </row>
    <row r="14" spans="1:9" ht="15" thickBot="1" x14ac:dyDescent="0.4">
      <c r="A14" s="89" t="s">
        <v>375</v>
      </c>
      <c r="B14" s="90">
        <v>20</v>
      </c>
      <c r="C14" s="90">
        <v>3.2</v>
      </c>
      <c r="D14" s="90">
        <v>16.8</v>
      </c>
    </row>
    <row r="15" spans="1:9" ht="29.5" thickBot="1" x14ac:dyDescent="0.4">
      <c r="A15" s="89" t="s">
        <v>376</v>
      </c>
      <c r="B15" s="90">
        <v>0</v>
      </c>
      <c r="C15" s="90">
        <v>0</v>
      </c>
      <c r="D15" s="90">
        <v>0</v>
      </c>
    </row>
    <row r="16" spans="1:9" ht="15" thickBot="1" x14ac:dyDescent="0.4">
      <c r="A16" s="89" t="s">
        <v>377</v>
      </c>
      <c r="B16" s="90">
        <v>20</v>
      </c>
      <c r="C16" s="90">
        <v>2.8</v>
      </c>
      <c r="D16" s="90">
        <v>17.2</v>
      </c>
    </row>
    <row r="17" spans="1:4" ht="15" thickBot="1" x14ac:dyDescent="0.4">
      <c r="A17" s="89" t="s">
        <v>378</v>
      </c>
      <c r="B17" s="90">
        <v>25</v>
      </c>
      <c r="C17" s="90">
        <v>8.6</v>
      </c>
      <c r="D17" s="90">
        <v>16.399999999999999</v>
      </c>
    </row>
    <row r="18" spans="1:4" ht="29.5" thickBot="1" x14ac:dyDescent="0.4">
      <c r="A18" s="89" t="s">
        <v>379</v>
      </c>
      <c r="B18" s="90">
        <v>41</v>
      </c>
      <c r="C18" s="90">
        <v>0.4</v>
      </c>
      <c r="D18" s="90">
        <v>40.6</v>
      </c>
    </row>
    <row r="19" spans="1:4" ht="29.5" thickBot="1" x14ac:dyDescent="0.4">
      <c r="A19" s="89" t="s">
        <v>380</v>
      </c>
      <c r="B19" s="90">
        <v>22</v>
      </c>
      <c r="C19" s="90">
        <v>1.3</v>
      </c>
      <c r="D19" s="90">
        <v>20.7</v>
      </c>
    </row>
    <row r="20" spans="1:4" ht="29.5" thickBot="1" x14ac:dyDescent="0.4">
      <c r="A20" s="89" t="s">
        <v>381</v>
      </c>
      <c r="B20" s="90">
        <v>160</v>
      </c>
      <c r="C20" s="90">
        <v>0</v>
      </c>
      <c r="D20" s="90">
        <v>160</v>
      </c>
    </row>
    <row r="21" spans="1:4" ht="15" thickBot="1" x14ac:dyDescent="0.4">
      <c r="A21" s="89" t="s">
        <v>382</v>
      </c>
      <c r="B21" s="90">
        <v>10</v>
      </c>
      <c r="C21" s="90">
        <v>0.2</v>
      </c>
      <c r="D21" s="90">
        <v>9.8000000000000007</v>
      </c>
    </row>
    <row r="22" spans="1:4" ht="29.5" thickBot="1" x14ac:dyDescent="0.4">
      <c r="A22" s="89" t="s">
        <v>383</v>
      </c>
      <c r="B22" s="90">
        <v>38</v>
      </c>
      <c r="C22" s="90">
        <v>5.0999999999999996</v>
      </c>
      <c r="D22" s="90">
        <v>32.9</v>
      </c>
    </row>
    <row r="23" spans="1:4" ht="15" thickBot="1" x14ac:dyDescent="0.4">
      <c r="A23" s="89" t="s">
        <v>384</v>
      </c>
      <c r="B23" s="90">
        <v>20</v>
      </c>
      <c r="C23" s="90">
        <v>1.2</v>
      </c>
      <c r="D23" s="90">
        <v>18.8</v>
      </c>
    </row>
    <row r="24" spans="1:4" ht="44" thickBot="1" x14ac:dyDescent="0.4">
      <c r="A24" s="89" t="s">
        <v>385</v>
      </c>
      <c r="B24" s="90">
        <v>15</v>
      </c>
      <c r="C24" s="90">
        <v>2.2999999999999998</v>
      </c>
      <c r="D24" s="90">
        <v>12.7</v>
      </c>
    </row>
    <row r="25" spans="1:4" ht="29.5" thickBot="1" x14ac:dyDescent="0.4">
      <c r="A25" s="89" t="s">
        <v>386</v>
      </c>
      <c r="B25" s="90">
        <v>0</v>
      </c>
      <c r="C25" s="90">
        <v>0</v>
      </c>
      <c r="D25" s="90">
        <v>0</v>
      </c>
    </row>
    <row r="26" spans="1:4" ht="15" thickBot="1" x14ac:dyDescent="0.4">
      <c r="A26" s="89" t="s">
        <v>387</v>
      </c>
      <c r="B26" s="90">
        <v>15</v>
      </c>
      <c r="C26" s="90">
        <v>0.9</v>
      </c>
      <c r="D26" s="90">
        <v>14.1</v>
      </c>
    </row>
    <row r="27" spans="1:4" ht="44" thickBot="1" x14ac:dyDescent="0.4">
      <c r="A27" s="89" t="s">
        <v>388</v>
      </c>
      <c r="B27" s="90">
        <v>0</v>
      </c>
      <c r="C27" s="90">
        <v>0</v>
      </c>
      <c r="D27" s="90">
        <v>0</v>
      </c>
    </row>
    <row r="28" spans="1:4" ht="15" thickBot="1" x14ac:dyDescent="0.4">
      <c r="A28" s="89" t="s">
        <v>389</v>
      </c>
      <c r="B28" s="90">
        <v>46</v>
      </c>
      <c r="C28" s="90">
        <v>12.3</v>
      </c>
      <c r="D28" s="90">
        <v>33.700000000000003</v>
      </c>
    </row>
    <row r="29" spans="1:4" ht="15" thickBot="1" x14ac:dyDescent="0.4">
      <c r="A29" s="89" t="s">
        <v>390</v>
      </c>
      <c r="B29" s="90">
        <v>80</v>
      </c>
      <c r="C29" s="90">
        <v>0</v>
      </c>
      <c r="D29" s="90">
        <v>80</v>
      </c>
    </row>
    <row r="30" spans="1:4" ht="15" thickBot="1" x14ac:dyDescent="0.4">
      <c r="A30" s="89" t="s">
        <v>391</v>
      </c>
      <c r="B30" s="90">
        <v>35</v>
      </c>
      <c r="C30" s="90">
        <v>2.7</v>
      </c>
      <c r="D30" s="90">
        <v>32.299999999999997</v>
      </c>
    </row>
    <row r="31" spans="1:4" ht="15" thickBot="1" x14ac:dyDescent="0.4">
      <c r="A31" s="89" t="s">
        <v>392</v>
      </c>
      <c r="B31" s="90">
        <v>0</v>
      </c>
      <c r="C31" s="90">
        <v>0</v>
      </c>
      <c r="D31" s="90">
        <v>0</v>
      </c>
    </row>
    <row r="32" spans="1:4" ht="29.5" thickBot="1" x14ac:dyDescent="0.4">
      <c r="A32" s="89" t="s">
        <v>393</v>
      </c>
      <c r="B32" s="90">
        <v>0</v>
      </c>
      <c r="C32" s="90">
        <v>0</v>
      </c>
      <c r="D32" s="90">
        <v>0</v>
      </c>
    </row>
    <row r="33" spans="1:4" ht="15" thickBot="1" x14ac:dyDescent="0.4">
      <c r="A33" s="89" t="s">
        <v>394</v>
      </c>
      <c r="B33" s="90">
        <v>0</v>
      </c>
      <c r="C33" s="90">
        <v>0</v>
      </c>
      <c r="D33" s="90">
        <v>0</v>
      </c>
    </row>
    <row r="34" spans="1:4" ht="15" thickBot="1" x14ac:dyDescent="0.4">
      <c r="A34" s="89" t="s">
        <v>395</v>
      </c>
      <c r="B34" s="90">
        <v>0</v>
      </c>
      <c r="C34" s="90">
        <v>0</v>
      </c>
      <c r="D34" s="90">
        <v>0</v>
      </c>
    </row>
    <row r="35" spans="1:4" ht="15" thickBot="1" x14ac:dyDescent="0.4">
      <c r="A35" s="89" t="s">
        <v>396</v>
      </c>
      <c r="B35" s="90">
        <v>10</v>
      </c>
      <c r="C35" s="90">
        <v>0.8</v>
      </c>
      <c r="D35" s="90">
        <v>9.1999999999999993</v>
      </c>
    </row>
    <row r="36" spans="1:4" ht="29.5" thickBot="1" x14ac:dyDescent="0.4">
      <c r="A36" s="89" t="s">
        <v>397</v>
      </c>
      <c r="B36" s="90">
        <v>13</v>
      </c>
      <c r="C36" s="90">
        <v>10.6</v>
      </c>
      <c r="D36" s="90">
        <v>2.4</v>
      </c>
    </row>
    <row r="37" spans="1:4" ht="15" thickBot="1" x14ac:dyDescent="0.4">
      <c r="A37" s="89" t="s">
        <v>398</v>
      </c>
      <c r="B37" s="90">
        <v>10</v>
      </c>
      <c r="C37" s="90">
        <v>1.6</v>
      </c>
      <c r="D37" s="90">
        <v>8.4</v>
      </c>
    </row>
    <row r="38" spans="1:4" ht="44" thickBot="1" x14ac:dyDescent="0.4">
      <c r="A38" s="89" t="s">
        <v>399</v>
      </c>
      <c r="B38" s="90">
        <v>25</v>
      </c>
      <c r="C38" s="90">
        <v>4.5</v>
      </c>
      <c r="D38" s="90">
        <v>20.5</v>
      </c>
    </row>
    <row r="39" spans="1:4" ht="15" thickBot="1" x14ac:dyDescent="0.4">
      <c r="A39" s="89" t="s">
        <v>400</v>
      </c>
      <c r="B39" s="90">
        <v>10</v>
      </c>
      <c r="C39" s="90">
        <v>0.4</v>
      </c>
      <c r="D39" s="90">
        <v>9.6</v>
      </c>
    </row>
    <row r="40" spans="1:4" ht="29.5" thickBot="1" x14ac:dyDescent="0.4">
      <c r="A40" s="89" t="s">
        <v>401</v>
      </c>
      <c r="B40" s="90">
        <v>80</v>
      </c>
      <c r="C40" s="90">
        <v>0</v>
      </c>
      <c r="D40" s="90">
        <v>80</v>
      </c>
    </row>
    <row r="41" spans="1:4" ht="44" thickBot="1" x14ac:dyDescent="0.4">
      <c r="A41" s="89" t="s">
        <v>402</v>
      </c>
      <c r="B41" s="90">
        <v>21</v>
      </c>
      <c r="C41" s="90">
        <v>0</v>
      </c>
      <c r="D41" s="90">
        <v>21</v>
      </c>
    </row>
    <row r="42" spans="1:4" ht="29.5" thickBot="1" x14ac:dyDescent="0.4">
      <c r="A42" s="89" t="s">
        <v>76</v>
      </c>
      <c r="B42" s="90">
        <v>31</v>
      </c>
      <c r="C42" s="90">
        <v>1.9</v>
      </c>
      <c r="D42" s="90">
        <v>29.1</v>
      </c>
    </row>
    <row r="43" spans="1:4" ht="29.5" thickBot="1" x14ac:dyDescent="0.4">
      <c r="A43" s="89" t="s">
        <v>403</v>
      </c>
      <c r="B43" s="90">
        <v>27</v>
      </c>
      <c r="C43" s="90">
        <v>2</v>
      </c>
      <c r="D43" s="90">
        <v>25</v>
      </c>
    </row>
    <row r="44" spans="1:4" ht="29.5" thickBot="1" x14ac:dyDescent="0.4">
      <c r="A44" s="89" t="s">
        <v>404</v>
      </c>
      <c r="B44" s="90">
        <v>10</v>
      </c>
      <c r="C44" s="90">
        <v>0.1</v>
      </c>
      <c r="D44" s="90">
        <v>9.9</v>
      </c>
    </row>
    <row r="45" spans="1:4" ht="15" thickBot="1" x14ac:dyDescent="0.4">
      <c r="A45" s="89" t="s">
        <v>405</v>
      </c>
      <c r="B45" s="90">
        <v>27</v>
      </c>
      <c r="C45" s="90">
        <v>1.5</v>
      </c>
      <c r="D45" s="90">
        <v>25.5</v>
      </c>
    </row>
    <row r="46" spans="1:4" ht="15" thickBot="1" x14ac:dyDescent="0.4">
      <c r="A46" s="89" t="s">
        <v>406</v>
      </c>
      <c r="B46" s="90">
        <v>0</v>
      </c>
      <c r="C46" s="90">
        <v>0</v>
      </c>
      <c r="D46" s="90">
        <v>0</v>
      </c>
    </row>
    <row r="47" spans="1:4" ht="15" thickBot="1" x14ac:dyDescent="0.4">
      <c r="A47" s="89" t="s">
        <v>407</v>
      </c>
      <c r="B47" s="90">
        <v>5</v>
      </c>
      <c r="C47" s="90">
        <v>0.1</v>
      </c>
      <c r="D47" s="90">
        <v>4.9000000000000004</v>
      </c>
    </row>
    <row r="48" spans="1:4" ht="15" thickBot="1" x14ac:dyDescent="0.4">
      <c r="A48" s="89" t="s">
        <v>408</v>
      </c>
      <c r="B48" s="90">
        <v>23</v>
      </c>
      <c r="C48" s="90">
        <v>4</v>
      </c>
      <c r="D48" s="90">
        <v>19</v>
      </c>
    </row>
    <row r="49" spans="1:4" ht="29.5" thickBot="1" x14ac:dyDescent="0.4">
      <c r="A49" s="89" t="s">
        <v>409</v>
      </c>
      <c r="B49" s="90">
        <v>24</v>
      </c>
      <c r="C49" s="90">
        <v>9.3000000000000007</v>
      </c>
      <c r="D49" s="90">
        <v>14.7</v>
      </c>
    </row>
    <row r="50" spans="1:4" ht="29.5" thickBot="1" x14ac:dyDescent="0.4">
      <c r="A50" s="89" t="s">
        <v>410</v>
      </c>
      <c r="B50" s="90">
        <v>20</v>
      </c>
      <c r="C50" s="90">
        <v>2.1</v>
      </c>
      <c r="D50" s="90">
        <v>17.899999999999999</v>
      </c>
    </row>
    <row r="51" spans="1:4" ht="15" thickBot="1" x14ac:dyDescent="0.4">
      <c r="A51" s="89" t="s">
        <v>411</v>
      </c>
      <c r="B51" s="90">
        <v>1</v>
      </c>
      <c r="C51" s="90">
        <v>1</v>
      </c>
      <c r="D51" s="90">
        <v>0</v>
      </c>
    </row>
    <row r="52" spans="1:4" ht="15" thickBot="1" x14ac:dyDescent="0.4">
      <c r="A52" s="89" t="s">
        <v>412</v>
      </c>
      <c r="B52" s="90">
        <v>39</v>
      </c>
      <c r="C52" s="90">
        <v>16.7</v>
      </c>
      <c r="D52" s="90">
        <v>22.3</v>
      </c>
    </row>
    <row r="53" spans="1:4" ht="15" thickBot="1" x14ac:dyDescent="0.4">
      <c r="A53" s="89" t="s">
        <v>413</v>
      </c>
      <c r="B53" s="90">
        <v>15</v>
      </c>
      <c r="C53" s="90">
        <v>0.6</v>
      </c>
      <c r="D53" s="90">
        <v>14.4</v>
      </c>
    </row>
    <row r="54" spans="1:4" ht="29.5" thickBot="1" x14ac:dyDescent="0.4">
      <c r="A54" s="89" t="s">
        <v>414</v>
      </c>
      <c r="B54" s="90">
        <v>40</v>
      </c>
      <c r="C54" s="90">
        <v>2.5</v>
      </c>
      <c r="D54" s="90">
        <v>37.5</v>
      </c>
    </row>
    <row r="55" spans="1:4" ht="15" thickBot="1" x14ac:dyDescent="0.4">
      <c r="A55" s="89" t="s">
        <v>415</v>
      </c>
      <c r="B55" s="90">
        <v>5</v>
      </c>
      <c r="C55" s="90">
        <v>0.1</v>
      </c>
      <c r="D55" s="90">
        <v>4.9000000000000004</v>
      </c>
    </row>
    <row r="56" spans="1:4" ht="15" thickBot="1" x14ac:dyDescent="0.4">
      <c r="A56" s="89" t="s">
        <v>416</v>
      </c>
      <c r="B56" s="90">
        <v>44</v>
      </c>
      <c r="C56" s="90">
        <v>1.9</v>
      </c>
      <c r="D56" s="90">
        <v>42.1</v>
      </c>
    </row>
    <row r="57" spans="1:4" ht="15" thickBot="1" x14ac:dyDescent="0.4">
      <c r="A57" s="89" t="s">
        <v>417</v>
      </c>
      <c r="B57" s="90">
        <v>24</v>
      </c>
      <c r="C57" s="90">
        <v>15.4</v>
      </c>
      <c r="D57" s="90">
        <v>8.6</v>
      </c>
    </row>
    <row r="58" spans="1:4" ht="44" thickBot="1" x14ac:dyDescent="0.4">
      <c r="A58" s="89" t="s">
        <v>418</v>
      </c>
      <c r="B58" s="90">
        <v>35</v>
      </c>
      <c r="C58" s="90">
        <v>0.2</v>
      </c>
      <c r="D58" s="90">
        <v>34.799999999999997</v>
      </c>
    </row>
    <row r="59" spans="1:4" ht="15" thickBot="1" x14ac:dyDescent="0.4">
      <c r="A59" s="89" t="s">
        <v>419</v>
      </c>
      <c r="B59" s="90">
        <v>10</v>
      </c>
      <c r="C59" s="90">
        <v>1.3</v>
      </c>
      <c r="D59" s="90">
        <v>8.6999999999999993</v>
      </c>
    </row>
    <row r="60" spans="1:4" ht="15" thickBot="1" x14ac:dyDescent="0.4">
      <c r="A60" s="89" t="s">
        <v>420</v>
      </c>
      <c r="B60" s="90">
        <v>0</v>
      </c>
      <c r="C60" s="90">
        <v>0</v>
      </c>
      <c r="D60" s="90">
        <v>0</v>
      </c>
    </row>
    <row r="61" spans="1:4" ht="29.5" thickBot="1" x14ac:dyDescent="0.4">
      <c r="A61" s="89" t="s">
        <v>421</v>
      </c>
      <c r="B61" s="90">
        <v>0</v>
      </c>
      <c r="C61" s="90">
        <v>0</v>
      </c>
      <c r="D61" s="90">
        <v>0</v>
      </c>
    </row>
    <row r="62" spans="1:4" ht="15" thickBot="1" x14ac:dyDescent="0.4">
      <c r="A62" s="89" t="s">
        <v>422</v>
      </c>
      <c r="B62" s="90">
        <v>0</v>
      </c>
      <c r="C62" s="90">
        <v>0</v>
      </c>
      <c r="D62" s="90">
        <v>0</v>
      </c>
    </row>
    <row r="63" spans="1:4" ht="15" thickBot="1" x14ac:dyDescent="0.4">
      <c r="A63" s="89" t="s">
        <v>423</v>
      </c>
      <c r="B63" s="90">
        <v>0</v>
      </c>
      <c r="C63" s="90">
        <v>0</v>
      </c>
      <c r="D63" s="90">
        <v>0</v>
      </c>
    </row>
    <row r="64" spans="1:4" ht="15" thickBot="1" x14ac:dyDescent="0.4">
      <c r="A64" s="89" t="s">
        <v>424</v>
      </c>
      <c r="B64" s="90">
        <v>19</v>
      </c>
      <c r="C64" s="90">
        <v>0.8</v>
      </c>
      <c r="D64" s="90">
        <v>18.2</v>
      </c>
    </row>
    <row r="65" spans="1:4" ht="29.5" thickBot="1" x14ac:dyDescent="0.4">
      <c r="A65" s="89" t="s">
        <v>425</v>
      </c>
      <c r="B65" s="90">
        <v>73</v>
      </c>
      <c r="C65" s="90">
        <v>8.4</v>
      </c>
      <c r="D65" s="90">
        <v>64.599999999999994</v>
      </c>
    </row>
    <row r="66" spans="1:4" ht="15" thickBot="1" x14ac:dyDescent="0.4">
      <c r="A66" s="89" t="s">
        <v>426</v>
      </c>
      <c r="B66" s="90">
        <v>0</v>
      </c>
      <c r="C66" s="90">
        <v>0</v>
      </c>
      <c r="D66" s="90">
        <v>0</v>
      </c>
    </row>
    <row r="67" spans="1:4" ht="29.5" thickBot="1" x14ac:dyDescent="0.4">
      <c r="A67" s="89" t="s">
        <v>427</v>
      </c>
      <c r="B67" s="90">
        <v>0</v>
      </c>
      <c r="C67" s="90">
        <v>0</v>
      </c>
      <c r="D67" s="90">
        <v>0</v>
      </c>
    </row>
    <row r="68" spans="1:4" ht="44" thickBot="1" x14ac:dyDescent="0.4">
      <c r="A68" s="89" t="s">
        <v>428</v>
      </c>
      <c r="B68" s="90">
        <v>0</v>
      </c>
      <c r="C68" s="90">
        <v>0</v>
      </c>
      <c r="D68" s="90">
        <v>0</v>
      </c>
    </row>
    <row r="69" spans="1:4" ht="15" thickBot="1" x14ac:dyDescent="0.4">
      <c r="A69" s="89" t="s">
        <v>429</v>
      </c>
      <c r="B69" s="90">
        <v>31</v>
      </c>
      <c r="C69" s="90">
        <v>19.600000000000001</v>
      </c>
      <c r="D69" s="90">
        <v>11.4</v>
      </c>
    </row>
    <row r="70" spans="1:4" ht="15" thickBot="1" x14ac:dyDescent="0.4">
      <c r="A70" s="89" t="s">
        <v>430</v>
      </c>
      <c r="B70" s="90">
        <v>74</v>
      </c>
      <c r="C70" s="90">
        <v>73.8</v>
      </c>
      <c r="D70" s="90">
        <v>0.2</v>
      </c>
    </row>
    <row r="71" spans="1:4" ht="29.5" thickBot="1" x14ac:dyDescent="0.4">
      <c r="A71" s="89" t="s">
        <v>431</v>
      </c>
      <c r="B71" s="90">
        <v>99</v>
      </c>
      <c r="C71" s="90">
        <v>1</v>
      </c>
      <c r="D71" s="90">
        <v>98</v>
      </c>
    </row>
    <row r="72" spans="1:4" ht="15" thickBot="1" x14ac:dyDescent="0.4">
      <c r="A72" s="89" t="s">
        <v>432</v>
      </c>
      <c r="B72" s="90">
        <v>28</v>
      </c>
      <c r="C72" s="90">
        <v>4.0999999999999996</v>
      </c>
      <c r="D72" s="90">
        <v>23.9</v>
      </c>
    </row>
    <row r="73" spans="1:4" ht="15" thickBot="1" x14ac:dyDescent="0.4">
      <c r="A73" s="89" t="s">
        <v>433</v>
      </c>
      <c r="B73" s="90">
        <v>24</v>
      </c>
      <c r="C73" s="90">
        <v>7</v>
      </c>
      <c r="D73" s="90">
        <v>17</v>
      </c>
    </row>
    <row r="74" spans="1:4" ht="29.5" thickBot="1" x14ac:dyDescent="0.4">
      <c r="A74" s="89" t="s">
        <v>434</v>
      </c>
      <c r="B74" s="90">
        <v>43</v>
      </c>
      <c r="C74" s="90">
        <v>2</v>
      </c>
      <c r="D74" s="90">
        <v>41</v>
      </c>
    </row>
    <row r="75" spans="1:4" ht="29.5" thickBot="1" x14ac:dyDescent="0.4">
      <c r="A75" s="89" t="s">
        <v>435</v>
      </c>
      <c r="B75" s="90">
        <v>102</v>
      </c>
      <c r="C75" s="90">
        <v>3.6</v>
      </c>
      <c r="D75" s="90">
        <v>98.4</v>
      </c>
    </row>
    <row r="76" spans="1:4" ht="29.5" thickBot="1" x14ac:dyDescent="0.4">
      <c r="A76" s="89" t="s">
        <v>436</v>
      </c>
      <c r="B76" s="90">
        <v>21</v>
      </c>
      <c r="C76" s="90">
        <v>2.7</v>
      </c>
      <c r="D76" s="90">
        <v>18.3</v>
      </c>
    </row>
    <row r="77" spans="1:4" ht="15" thickBot="1" x14ac:dyDescent="0.4">
      <c r="A77" s="89" t="s">
        <v>437</v>
      </c>
      <c r="B77" s="90">
        <v>21</v>
      </c>
      <c r="C77" s="90">
        <v>2.8</v>
      </c>
      <c r="D77" s="90">
        <v>18.2</v>
      </c>
    </row>
    <row r="78" spans="1:4" ht="15" thickBot="1" x14ac:dyDescent="0.4">
      <c r="A78" s="89" t="s">
        <v>438</v>
      </c>
      <c r="B78" s="90">
        <v>20</v>
      </c>
      <c r="C78" s="90">
        <v>6</v>
      </c>
      <c r="D78" s="90">
        <v>14</v>
      </c>
    </row>
    <row r="79" spans="1:4" ht="29.5" thickBot="1" x14ac:dyDescent="0.4">
      <c r="A79" s="89" t="s">
        <v>439</v>
      </c>
      <c r="B79" s="90">
        <v>18</v>
      </c>
      <c r="C79" s="90">
        <v>1.2</v>
      </c>
      <c r="D79" s="90">
        <v>16.8</v>
      </c>
    </row>
    <row r="80" spans="1:4" ht="29.5" thickBot="1" x14ac:dyDescent="0.4">
      <c r="A80" s="89" t="s">
        <v>440</v>
      </c>
      <c r="B80" s="90">
        <v>20</v>
      </c>
      <c r="C80" s="90">
        <v>5.6</v>
      </c>
      <c r="D80" s="90">
        <v>14.4</v>
      </c>
    </row>
    <row r="81" spans="1:4" ht="15" thickBot="1" x14ac:dyDescent="0.4">
      <c r="A81" s="89" t="s">
        <v>441</v>
      </c>
      <c r="B81" s="90">
        <v>80</v>
      </c>
      <c r="C81" s="90">
        <v>2</v>
      </c>
      <c r="D81" s="90">
        <v>78</v>
      </c>
    </row>
    <row r="82" spans="1:4" ht="29.5" thickBot="1" x14ac:dyDescent="0.4">
      <c r="A82" s="89" t="s">
        <v>442</v>
      </c>
      <c r="B82" s="90">
        <v>20</v>
      </c>
      <c r="C82" s="90">
        <v>2.2000000000000002</v>
      </c>
      <c r="D82" s="90">
        <v>17.8</v>
      </c>
    </row>
    <row r="83" spans="1:4" ht="15" thickBot="1" x14ac:dyDescent="0.4">
      <c r="A83" s="89" t="s">
        <v>443</v>
      </c>
      <c r="B83" s="90">
        <v>66</v>
      </c>
      <c r="C83" s="90">
        <v>2.5</v>
      </c>
      <c r="D83" s="90">
        <v>63.5</v>
      </c>
    </row>
    <row r="84" spans="1:4" ht="29.5" thickBot="1" x14ac:dyDescent="0.4">
      <c r="A84" s="89" t="s">
        <v>444</v>
      </c>
      <c r="B84" s="90">
        <v>0</v>
      </c>
      <c r="C84" s="90">
        <v>0</v>
      </c>
      <c r="D84" s="90">
        <v>0</v>
      </c>
    </row>
    <row r="85" spans="1:4" ht="29.5" thickBot="1" x14ac:dyDescent="0.4">
      <c r="A85" s="89" t="s">
        <v>445</v>
      </c>
      <c r="B85" s="90">
        <v>0</v>
      </c>
      <c r="C85" s="90">
        <v>0</v>
      </c>
      <c r="D85" s="90">
        <v>0</v>
      </c>
    </row>
    <row r="86" spans="1:4" ht="15" thickBot="1" x14ac:dyDescent="0.4">
      <c r="A86" s="89" t="s">
        <v>446</v>
      </c>
      <c r="B86" s="90">
        <v>0</v>
      </c>
      <c r="C86" s="90">
        <v>0</v>
      </c>
      <c r="D86" s="90">
        <v>0</v>
      </c>
    </row>
    <row r="87" spans="1:4" ht="29.5" thickBot="1" x14ac:dyDescent="0.4">
      <c r="A87" s="89" t="s">
        <v>447</v>
      </c>
      <c r="B87" s="90">
        <v>10</v>
      </c>
      <c r="C87" s="90">
        <v>0.6</v>
      </c>
      <c r="D87" s="90">
        <v>9.4</v>
      </c>
    </row>
    <row r="88" spans="1:4" ht="15" thickBot="1" x14ac:dyDescent="0.4">
      <c r="A88" s="89" t="s">
        <v>448</v>
      </c>
      <c r="B88" s="90">
        <v>32</v>
      </c>
      <c r="C88" s="90">
        <v>4.0999999999999996</v>
      </c>
      <c r="D88" s="90">
        <v>27.9</v>
      </c>
    </row>
    <row r="89" spans="1:4" ht="15" thickBot="1" x14ac:dyDescent="0.4">
      <c r="A89" s="89" t="s">
        <v>449</v>
      </c>
      <c r="B89" s="90">
        <v>426</v>
      </c>
      <c r="C89" s="90">
        <v>352.3</v>
      </c>
      <c r="D89" s="90">
        <v>73.7</v>
      </c>
    </row>
    <row r="90" spans="1:4" ht="15" thickBot="1" x14ac:dyDescent="0.4">
      <c r="A90" s="89" t="s">
        <v>450</v>
      </c>
      <c r="B90" s="90">
        <v>19</v>
      </c>
      <c r="C90" s="90">
        <v>5.2</v>
      </c>
      <c r="D90" s="90">
        <v>13.8</v>
      </c>
    </row>
    <row r="91" spans="1:4" ht="15" thickBot="1" x14ac:dyDescent="0.4">
      <c r="A91" s="89" t="s">
        <v>451</v>
      </c>
      <c r="B91" s="90">
        <v>0</v>
      </c>
      <c r="C91" s="90">
        <v>0</v>
      </c>
      <c r="D91" s="90">
        <v>0</v>
      </c>
    </row>
    <row r="92" spans="1:4" ht="29.5" thickBot="1" x14ac:dyDescent="0.4">
      <c r="A92" s="89" t="s">
        <v>452</v>
      </c>
      <c r="B92" s="90">
        <v>0</v>
      </c>
      <c r="C92" s="90">
        <v>0</v>
      </c>
      <c r="D92" s="90">
        <v>0</v>
      </c>
    </row>
    <row r="93" spans="1:4" ht="15" thickBot="1" x14ac:dyDescent="0.4">
      <c r="A93" s="89" t="s">
        <v>453</v>
      </c>
      <c r="B93" s="90">
        <v>28</v>
      </c>
      <c r="C93" s="90">
        <v>8.3000000000000007</v>
      </c>
      <c r="D93" s="90">
        <v>19.7</v>
      </c>
    </row>
    <row r="94" spans="1:4" ht="15" thickBot="1" x14ac:dyDescent="0.4">
      <c r="A94" s="89" t="s">
        <v>454</v>
      </c>
      <c r="B94" s="90">
        <v>140</v>
      </c>
      <c r="C94" s="90">
        <v>4.5999999999999996</v>
      </c>
      <c r="D94" s="90">
        <v>135.4</v>
      </c>
    </row>
    <row r="95" spans="1:4" ht="15" thickBot="1" x14ac:dyDescent="0.4">
      <c r="A95" s="89" t="s">
        <v>455</v>
      </c>
      <c r="B95" s="90">
        <v>36</v>
      </c>
      <c r="C95" s="90">
        <v>5.0999999999999996</v>
      </c>
      <c r="D95" s="90">
        <v>30.9</v>
      </c>
    </row>
    <row r="96" spans="1:4" ht="15" thickBot="1" x14ac:dyDescent="0.4">
      <c r="A96" s="89" t="s">
        <v>456</v>
      </c>
      <c r="B96" s="90">
        <v>25</v>
      </c>
      <c r="C96" s="90">
        <v>1.4</v>
      </c>
      <c r="D96" s="90">
        <v>23.6</v>
      </c>
    </row>
    <row r="97" spans="1:4" ht="15" thickBot="1" x14ac:dyDescent="0.4">
      <c r="A97" s="89" t="s">
        <v>457</v>
      </c>
      <c r="B97" s="90">
        <v>33</v>
      </c>
      <c r="C97" s="90">
        <v>4.2</v>
      </c>
      <c r="D97" s="90">
        <v>28.8</v>
      </c>
    </row>
    <row r="98" spans="1:4" ht="15" thickBot="1" x14ac:dyDescent="0.4">
      <c r="A98" s="89" t="s">
        <v>458</v>
      </c>
      <c r="B98" s="90">
        <v>5</v>
      </c>
      <c r="C98" s="90">
        <v>0.5</v>
      </c>
      <c r="D98" s="90">
        <v>4.5</v>
      </c>
    </row>
    <row r="99" spans="1:4" ht="15" thickBot="1" x14ac:dyDescent="0.4">
      <c r="A99" s="89" t="s">
        <v>459</v>
      </c>
      <c r="B99" s="90">
        <v>25</v>
      </c>
      <c r="C99" s="90">
        <v>3.1</v>
      </c>
      <c r="D99" s="90">
        <v>21.9</v>
      </c>
    </row>
    <row r="100" spans="1:4" ht="15" thickBot="1" x14ac:dyDescent="0.4">
      <c r="A100" s="89" t="s">
        <v>460</v>
      </c>
      <c r="B100" s="90">
        <v>27</v>
      </c>
      <c r="C100" s="90">
        <v>0.4</v>
      </c>
      <c r="D100" s="90">
        <v>26.6</v>
      </c>
    </row>
    <row r="101" spans="1:4" ht="15" thickBot="1" x14ac:dyDescent="0.4">
      <c r="A101" s="89" t="s">
        <v>461</v>
      </c>
      <c r="B101" s="90">
        <v>16</v>
      </c>
      <c r="C101" s="90">
        <v>11.1</v>
      </c>
      <c r="D101" s="90">
        <v>4.9000000000000004</v>
      </c>
    </row>
    <row r="102" spans="1:4" ht="15" thickBot="1" x14ac:dyDescent="0.4">
      <c r="A102" s="89" t="s">
        <v>462</v>
      </c>
      <c r="B102" s="90">
        <v>25</v>
      </c>
      <c r="C102" s="90">
        <v>2.4</v>
      </c>
      <c r="D102" s="90">
        <v>22.6</v>
      </c>
    </row>
    <row r="103" spans="1:4" ht="29.5" thickBot="1" x14ac:dyDescent="0.4">
      <c r="A103" s="89" t="s">
        <v>463</v>
      </c>
      <c r="B103" s="90">
        <v>13</v>
      </c>
      <c r="C103" s="90">
        <v>0.1</v>
      </c>
      <c r="D103" s="90">
        <v>12.9</v>
      </c>
    </row>
    <row r="104" spans="1:4" ht="58.5" thickBot="1" x14ac:dyDescent="0.4">
      <c r="A104" s="89" t="s">
        <v>589</v>
      </c>
      <c r="B104" s="90">
        <v>160</v>
      </c>
      <c r="C104" s="90">
        <v>85</v>
      </c>
      <c r="D104" s="90">
        <v>75</v>
      </c>
    </row>
    <row r="105" spans="1:4" ht="15" thickBot="1" x14ac:dyDescent="0.4">
      <c r="A105" s="89" t="s">
        <v>464</v>
      </c>
      <c r="B105" s="90">
        <v>17</v>
      </c>
      <c r="C105" s="90">
        <v>2.5</v>
      </c>
      <c r="D105" s="90">
        <v>14.5</v>
      </c>
    </row>
    <row r="106" spans="1:4" ht="15" thickBot="1" x14ac:dyDescent="0.4">
      <c r="A106" s="89" t="s">
        <v>465</v>
      </c>
      <c r="B106" s="90">
        <v>1</v>
      </c>
      <c r="C106" s="90">
        <v>0</v>
      </c>
      <c r="D106" s="90">
        <v>1</v>
      </c>
    </row>
    <row r="107" spans="1:4" ht="15" thickBot="1" x14ac:dyDescent="0.4">
      <c r="A107" s="89" t="s">
        <v>465</v>
      </c>
      <c r="B107" s="90">
        <v>3</v>
      </c>
      <c r="C107" s="90">
        <v>0</v>
      </c>
      <c r="D107" s="90">
        <v>3</v>
      </c>
    </row>
    <row r="108" spans="1:4" ht="15" thickBot="1" x14ac:dyDescent="0.4">
      <c r="A108" s="89" t="s">
        <v>466</v>
      </c>
      <c r="B108" s="90">
        <v>10</v>
      </c>
      <c r="C108" s="90">
        <v>1.1000000000000001</v>
      </c>
      <c r="D108" s="90">
        <v>8.9</v>
      </c>
    </row>
    <row r="109" spans="1:4" ht="15" thickBot="1" x14ac:dyDescent="0.4">
      <c r="A109" s="89" t="s">
        <v>467</v>
      </c>
      <c r="B109" s="90">
        <v>0</v>
      </c>
      <c r="C109" s="90">
        <v>0</v>
      </c>
      <c r="D109" s="90">
        <v>0</v>
      </c>
    </row>
    <row r="110" spans="1:4" ht="15" thickBot="1" x14ac:dyDescent="0.4">
      <c r="A110" s="89" t="s">
        <v>468</v>
      </c>
      <c r="B110" s="90">
        <v>0</v>
      </c>
      <c r="C110" s="90">
        <v>0</v>
      </c>
      <c r="D110" s="90">
        <v>0</v>
      </c>
    </row>
    <row r="111" spans="1:4" ht="15" thickBot="1" x14ac:dyDescent="0.4">
      <c r="A111" s="89" t="s">
        <v>469</v>
      </c>
      <c r="B111" s="90">
        <v>39</v>
      </c>
      <c r="C111" s="90">
        <v>14.7</v>
      </c>
      <c r="D111" s="90">
        <v>24.3</v>
      </c>
    </row>
    <row r="112" spans="1:4" ht="15" thickBot="1" x14ac:dyDescent="0.4">
      <c r="A112" s="89" t="s">
        <v>470</v>
      </c>
      <c r="B112" s="90">
        <v>80</v>
      </c>
      <c r="C112" s="90">
        <v>0</v>
      </c>
      <c r="D112" s="90">
        <v>80</v>
      </c>
    </row>
    <row r="113" spans="1:4" ht="15" thickBot="1" x14ac:dyDescent="0.4">
      <c r="A113" s="89" t="s">
        <v>471</v>
      </c>
      <c r="B113" s="90">
        <v>0</v>
      </c>
      <c r="C113" s="90">
        <v>0</v>
      </c>
      <c r="D113" s="90">
        <v>0</v>
      </c>
    </row>
    <row r="114" spans="1:4" ht="15" thickBot="1" x14ac:dyDescent="0.4">
      <c r="A114" s="89" t="s">
        <v>472</v>
      </c>
      <c r="B114" s="90">
        <v>25</v>
      </c>
      <c r="C114" s="90">
        <v>4.3</v>
      </c>
      <c r="D114" s="90">
        <v>20.7</v>
      </c>
    </row>
    <row r="115" spans="1:4" ht="15" thickBot="1" x14ac:dyDescent="0.4">
      <c r="A115" s="89" t="s">
        <v>473</v>
      </c>
      <c r="B115" s="90">
        <v>0</v>
      </c>
      <c r="C115" s="90">
        <v>0</v>
      </c>
      <c r="D115" s="90">
        <v>0</v>
      </c>
    </row>
    <row r="116" spans="1:4" ht="29.5" thickBot="1" x14ac:dyDescent="0.4">
      <c r="A116" s="89" t="s">
        <v>474</v>
      </c>
      <c r="B116" s="90">
        <v>20</v>
      </c>
      <c r="C116" s="90">
        <v>1.4</v>
      </c>
      <c r="D116" s="90">
        <v>18.600000000000001</v>
      </c>
    </row>
    <row r="117" spans="1:4" ht="15" thickBot="1" x14ac:dyDescent="0.4">
      <c r="A117" s="89" t="s">
        <v>475</v>
      </c>
      <c r="B117" s="90">
        <v>41</v>
      </c>
      <c r="C117" s="90">
        <v>0.8</v>
      </c>
      <c r="D117" s="90">
        <v>40.200000000000003</v>
      </c>
    </row>
    <row r="118" spans="1:4" ht="15" thickBot="1" x14ac:dyDescent="0.4">
      <c r="A118" s="89" t="s">
        <v>476</v>
      </c>
      <c r="B118" s="90">
        <v>5</v>
      </c>
      <c r="C118" s="90">
        <v>0.4</v>
      </c>
      <c r="D118" s="90">
        <v>4.5999999999999996</v>
      </c>
    </row>
    <row r="119" spans="1:4" ht="15" thickBot="1" x14ac:dyDescent="0.4">
      <c r="A119" s="89" t="s">
        <v>477</v>
      </c>
      <c r="B119" s="90">
        <v>22</v>
      </c>
      <c r="C119" s="90">
        <v>15.5</v>
      </c>
      <c r="D119" s="90">
        <v>6.5</v>
      </c>
    </row>
    <row r="120" spans="1:4" ht="29.5" thickBot="1" x14ac:dyDescent="0.4">
      <c r="A120" s="89" t="s">
        <v>478</v>
      </c>
      <c r="B120" s="90">
        <v>20</v>
      </c>
      <c r="C120" s="90">
        <v>2.1</v>
      </c>
      <c r="D120" s="90">
        <v>17.899999999999999</v>
      </c>
    </row>
    <row r="121" spans="1:4" ht="15" thickBot="1" x14ac:dyDescent="0.4">
      <c r="A121" s="89" t="s">
        <v>479</v>
      </c>
      <c r="B121" s="90">
        <v>20</v>
      </c>
      <c r="C121" s="90">
        <v>0.7</v>
      </c>
      <c r="D121" s="90">
        <v>19.3</v>
      </c>
    </row>
    <row r="122" spans="1:4" ht="29.5" thickBot="1" x14ac:dyDescent="0.4">
      <c r="A122" s="89" t="s">
        <v>480</v>
      </c>
      <c r="B122" s="90">
        <v>36</v>
      </c>
      <c r="C122" s="90">
        <v>16.3</v>
      </c>
      <c r="D122" s="90">
        <v>19.7</v>
      </c>
    </row>
    <row r="123" spans="1:4" ht="29.5" thickBot="1" x14ac:dyDescent="0.4">
      <c r="A123" s="89" t="s">
        <v>481</v>
      </c>
      <c r="B123" s="90">
        <v>0</v>
      </c>
      <c r="C123" s="90">
        <v>0</v>
      </c>
      <c r="D123" s="90">
        <v>0</v>
      </c>
    </row>
    <row r="124" spans="1:4" ht="29.5" thickBot="1" x14ac:dyDescent="0.4">
      <c r="A124" s="89" t="s">
        <v>482</v>
      </c>
      <c r="B124" s="90">
        <v>0</v>
      </c>
      <c r="C124" s="90">
        <v>0</v>
      </c>
      <c r="D124" s="90">
        <v>0</v>
      </c>
    </row>
    <row r="125" spans="1:4" ht="29.5" thickBot="1" x14ac:dyDescent="0.4">
      <c r="A125" s="89" t="s">
        <v>483</v>
      </c>
      <c r="B125" s="90">
        <v>68</v>
      </c>
      <c r="C125" s="90">
        <v>17.3</v>
      </c>
      <c r="D125" s="90">
        <v>50.7</v>
      </c>
    </row>
    <row r="126" spans="1:4" ht="29.5" thickBot="1" x14ac:dyDescent="0.4">
      <c r="A126" s="89" t="s">
        <v>483</v>
      </c>
      <c r="B126" s="90">
        <v>0</v>
      </c>
      <c r="C126" s="90">
        <v>0</v>
      </c>
      <c r="D126" s="90">
        <v>0</v>
      </c>
    </row>
    <row r="127" spans="1:4" ht="29.5" thickBot="1" x14ac:dyDescent="0.4">
      <c r="A127" s="89" t="s">
        <v>484</v>
      </c>
      <c r="B127" s="90">
        <v>29</v>
      </c>
      <c r="C127" s="90">
        <v>1.6</v>
      </c>
      <c r="D127" s="90">
        <v>27.4</v>
      </c>
    </row>
    <row r="128" spans="1:4" ht="29.5" thickBot="1" x14ac:dyDescent="0.4">
      <c r="A128" s="89" t="s">
        <v>485</v>
      </c>
      <c r="B128" s="90">
        <v>10</v>
      </c>
      <c r="C128" s="90">
        <v>1.2</v>
      </c>
      <c r="D128" s="90">
        <v>8.8000000000000007</v>
      </c>
    </row>
    <row r="129" spans="1:4" ht="15" thickBot="1" x14ac:dyDescent="0.4">
      <c r="A129" s="89" t="s">
        <v>486</v>
      </c>
      <c r="B129" s="90">
        <v>12</v>
      </c>
      <c r="C129" s="90">
        <v>0.6</v>
      </c>
      <c r="D129" s="90">
        <v>11.4</v>
      </c>
    </row>
    <row r="130" spans="1:4" ht="29.5" thickBot="1" x14ac:dyDescent="0.4">
      <c r="A130" s="89" t="s">
        <v>487</v>
      </c>
      <c r="B130" s="90">
        <v>16</v>
      </c>
      <c r="C130" s="90">
        <v>4.0999999999999996</v>
      </c>
      <c r="D130" s="90">
        <v>11.9</v>
      </c>
    </row>
    <row r="131" spans="1:4" ht="15" thickBot="1" x14ac:dyDescent="0.4">
      <c r="A131" s="89" t="s">
        <v>488</v>
      </c>
      <c r="B131" s="90">
        <v>30</v>
      </c>
      <c r="C131" s="90">
        <v>3.5</v>
      </c>
      <c r="D131" s="90">
        <v>26.5</v>
      </c>
    </row>
    <row r="132" spans="1:4" ht="29.5" thickBot="1" x14ac:dyDescent="0.4">
      <c r="A132" s="89" t="s">
        <v>489</v>
      </c>
      <c r="B132" s="90">
        <v>0</v>
      </c>
      <c r="C132" s="90">
        <v>0</v>
      </c>
      <c r="D132" s="90">
        <v>0</v>
      </c>
    </row>
    <row r="133" spans="1:4" ht="15" thickBot="1" x14ac:dyDescent="0.4">
      <c r="A133" s="89" t="s">
        <v>490</v>
      </c>
      <c r="B133" s="90">
        <v>25</v>
      </c>
      <c r="C133" s="90">
        <v>2.5</v>
      </c>
      <c r="D133" s="90">
        <v>22.5</v>
      </c>
    </row>
    <row r="134" spans="1:4" ht="29.5" thickBot="1" x14ac:dyDescent="0.4">
      <c r="A134" s="89" t="s">
        <v>491</v>
      </c>
      <c r="B134" s="90">
        <v>36</v>
      </c>
      <c r="C134" s="90">
        <v>10.3</v>
      </c>
      <c r="D134" s="90">
        <v>25.7</v>
      </c>
    </row>
    <row r="135" spans="1:4" ht="44" thickBot="1" x14ac:dyDescent="0.4">
      <c r="A135" s="89" t="s">
        <v>492</v>
      </c>
      <c r="B135" s="90">
        <v>0</v>
      </c>
      <c r="C135" s="90">
        <v>0</v>
      </c>
      <c r="D135" s="90">
        <v>0</v>
      </c>
    </row>
    <row r="136" spans="1:4" ht="15" thickBot="1" x14ac:dyDescent="0.4">
      <c r="A136" s="89" t="s">
        <v>493</v>
      </c>
      <c r="B136" s="90">
        <v>14</v>
      </c>
      <c r="C136" s="90">
        <v>1</v>
      </c>
      <c r="D136" s="90">
        <v>13</v>
      </c>
    </row>
    <row r="137" spans="1:4" ht="44" thickBot="1" x14ac:dyDescent="0.4">
      <c r="A137" s="89" t="s">
        <v>494</v>
      </c>
      <c r="B137" s="90">
        <v>46</v>
      </c>
      <c r="C137" s="90">
        <v>40.799999999999997</v>
      </c>
      <c r="D137" s="90">
        <v>5.2</v>
      </c>
    </row>
    <row r="138" spans="1:4" ht="29.5" thickBot="1" x14ac:dyDescent="0.4">
      <c r="A138" s="89" t="s">
        <v>495</v>
      </c>
      <c r="B138" s="90">
        <v>0</v>
      </c>
      <c r="C138" s="90">
        <v>0</v>
      </c>
      <c r="D138" s="90">
        <v>0</v>
      </c>
    </row>
    <row r="139" spans="1:4" ht="29.5" thickBot="1" x14ac:dyDescent="0.4">
      <c r="A139" s="89" t="s">
        <v>496</v>
      </c>
      <c r="B139" s="90">
        <v>10</v>
      </c>
      <c r="C139" s="90">
        <v>2</v>
      </c>
      <c r="D139" s="90">
        <v>8</v>
      </c>
    </row>
    <row r="140" spans="1:4" ht="29.5" thickBot="1" x14ac:dyDescent="0.4">
      <c r="A140" s="89" t="s">
        <v>497</v>
      </c>
      <c r="B140" s="90">
        <v>24</v>
      </c>
      <c r="C140" s="90">
        <v>6.2</v>
      </c>
      <c r="D140" s="90">
        <v>17.8</v>
      </c>
    </row>
    <row r="141" spans="1:4" ht="29.5" thickBot="1" x14ac:dyDescent="0.4">
      <c r="A141" s="89" t="s">
        <v>498</v>
      </c>
      <c r="B141" s="90">
        <v>80</v>
      </c>
      <c r="C141" s="90">
        <v>0</v>
      </c>
      <c r="D141" s="90">
        <v>80</v>
      </c>
    </row>
    <row r="142" spans="1:4" ht="15" thickBot="1" x14ac:dyDescent="0.4">
      <c r="A142" s="89" t="s">
        <v>499</v>
      </c>
      <c r="B142" s="90">
        <v>0</v>
      </c>
      <c r="C142" s="90">
        <v>0</v>
      </c>
      <c r="D142" s="90">
        <v>0</v>
      </c>
    </row>
    <row r="143" spans="1:4" ht="29.5" thickBot="1" x14ac:dyDescent="0.4">
      <c r="A143" s="89" t="s">
        <v>500</v>
      </c>
      <c r="B143" s="90">
        <v>11</v>
      </c>
      <c r="C143" s="90">
        <v>9.1999999999999993</v>
      </c>
      <c r="D143" s="90">
        <v>1.8</v>
      </c>
    </row>
    <row r="144" spans="1:4" ht="15" thickBot="1" x14ac:dyDescent="0.4">
      <c r="A144" s="89" t="s">
        <v>501</v>
      </c>
      <c r="B144" s="90">
        <v>0</v>
      </c>
      <c r="C144" s="90">
        <v>0</v>
      </c>
      <c r="D144" s="90">
        <v>0</v>
      </c>
    </row>
    <row r="145" spans="1:4" ht="15" thickBot="1" x14ac:dyDescent="0.4">
      <c r="A145" s="89" t="s">
        <v>502</v>
      </c>
      <c r="B145" s="90">
        <v>0</v>
      </c>
      <c r="C145" s="90">
        <v>0</v>
      </c>
      <c r="D145" s="90">
        <v>0</v>
      </c>
    </row>
    <row r="146" spans="1:4" ht="29.5" thickBot="1" x14ac:dyDescent="0.4">
      <c r="A146" s="89" t="s">
        <v>503</v>
      </c>
      <c r="B146" s="90">
        <v>20</v>
      </c>
      <c r="C146" s="90">
        <v>1.9</v>
      </c>
      <c r="D146" s="90">
        <v>18.100000000000001</v>
      </c>
    </row>
    <row r="147" spans="1:4" ht="29.5" thickBot="1" x14ac:dyDescent="0.4">
      <c r="A147" s="89" t="s">
        <v>504</v>
      </c>
      <c r="B147" s="90">
        <v>20</v>
      </c>
      <c r="C147" s="90">
        <v>1.7</v>
      </c>
      <c r="D147" s="90">
        <v>18.3</v>
      </c>
    </row>
    <row r="148" spans="1:4" ht="29.5" thickBot="1" x14ac:dyDescent="0.4">
      <c r="A148" s="89" t="s">
        <v>505</v>
      </c>
      <c r="B148" s="90">
        <v>18</v>
      </c>
      <c r="C148" s="90">
        <v>2.5</v>
      </c>
      <c r="D148" s="90">
        <v>15.5</v>
      </c>
    </row>
    <row r="149" spans="1:4" ht="29.5" thickBot="1" x14ac:dyDescent="0.4">
      <c r="A149" s="89" t="s">
        <v>506</v>
      </c>
      <c r="B149" s="90">
        <v>0</v>
      </c>
      <c r="C149" s="90">
        <v>0</v>
      </c>
      <c r="D149" s="90">
        <v>0</v>
      </c>
    </row>
    <row r="150" spans="1:4" ht="29.5" thickBot="1" x14ac:dyDescent="0.4">
      <c r="A150" s="89" t="s">
        <v>507</v>
      </c>
      <c r="B150" s="90">
        <v>10</v>
      </c>
      <c r="C150" s="90">
        <v>0.2</v>
      </c>
      <c r="D150" s="90">
        <v>9.8000000000000007</v>
      </c>
    </row>
    <row r="151" spans="1:4" ht="44" thickBot="1" x14ac:dyDescent="0.4">
      <c r="A151" s="89" t="s">
        <v>508</v>
      </c>
      <c r="B151" s="90">
        <v>19</v>
      </c>
      <c r="C151" s="90">
        <v>4.9000000000000004</v>
      </c>
      <c r="D151" s="90">
        <v>14.1</v>
      </c>
    </row>
    <row r="152" spans="1:4" ht="29.5" thickBot="1" x14ac:dyDescent="0.4">
      <c r="A152" s="89" t="s">
        <v>509</v>
      </c>
      <c r="B152" s="90">
        <v>111</v>
      </c>
      <c r="C152" s="90">
        <v>9.6999999999999993</v>
      </c>
      <c r="D152" s="90">
        <v>101.3</v>
      </c>
    </row>
    <row r="153" spans="1:4" ht="29.5" thickBot="1" x14ac:dyDescent="0.4">
      <c r="A153" s="89" t="s">
        <v>510</v>
      </c>
      <c r="B153" s="90">
        <v>0</v>
      </c>
      <c r="C153" s="90">
        <v>0</v>
      </c>
      <c r="D153" s="90">
        <v>0</v>
      </c>
    </row>
    <row r="154" spans="1:4" ht="44" thickBot="1" x14ac:dyDescent="0.4">
      <c r="A154" s="89" t="s">
        <v>511</v>
      </c>
      <c r="B154" s="90">
        <v>22</v>
      </c>
      <c r="C154" s="90">
        <v>10</v>
      </c>
      <c r="D154" s="90">
        <v>12</v>
      </c>
    </row>
    <row r="155" spans="1:4" ht="29.5" thickBot="1" x14ac:dyDescent="0.4">
      <c r="A155" s="89" t="s">
        <v>512</v>
      </c>
      <c r="B155" s="90">
        <v>13</v>
      </c>
      <c r="C155" s="90">
        <v>1.1000000000000001</v>
      </c>
      <c r="D155" s="90">
        <v>11.9</v>
      </c>
    </row>
    <row r="156" spans="1:4" ht="15" thickBot="1" x14ac:dyDescent="0.4">
      <c r="A156" s="89" t="s">
        <v>513</v>
      </c>
      <c r="B156" s="90">
        <v>0</v>
      </c>
      <c r="C156" s="90">
        <v>0</v>
      </c>
      <c r="D156" s="90">
        <v>0</v>
      </c>
    </row>
    <row r="157" spans="1:4" ht="15" thickBot="1" x14ac:dyDescent="0.4">
      <c r="A157" s="89" t="s">
        <v>514</v>
      </c>
      <c r="B157" s="90">
        <v>0</v>
      </c>
      <c r="C157" s="90">
        <v>0</v>
      </c>
      <c r="D157" s="90">
        <v>0</v>
      </c>
    </row>
    <row r="158" spans="1:4" ht="29.5" thickBot="1" x14ac:dyDescent="0.4">
      <c r="A158" s="89" t="s">
        <v>515</v>
      </c>
      <c r="B158" s="90">
        <v>0</v>
      </c>
      <c r="C158" s="90">
        <v>0</v>
      </c>
      <c r="D158" s="90">
        <v>0</v>
      </c>
    </row>
    <row r="159" spans="1:4" ht="15" thickBot="1" x14ac:dyDescent="0.4">
      <c r="A159" s="89" t="s">
        <v>516</v>
      </c>
      <c r="B159" s="90">
        <v>26</v>
      </c>
      <c r="C159" s="90">
        <v>4.5999999999999996</v>
      </c>
      <c r="D159" s="90">
        <v>21.4</v>
      </c>
    </row>
    <row r="160" spans="1:4" ht="29.5" thickBot="1" x14ac:dyDescent="0.4">
      <c r="A160" s="89" t="s">
        <v>517</v>
      </c>
      <c r="B160" s="90">
        <v>15</v>
      </c>
      <c r="C160" s="90">
        <v>1.4</v>
      </c>
      <c r="D160" s="90">
        <v>13.6</v>
      </c>
    </row>
    <row r="161" spans="1:4" ht="15" thickBot="1" x14ac:dyDescent="0.4">
      <c r="A161" s="89" t="s">
        <v>518</v>
      </c>
      <c r="B161" s="90">
        <v>0</v>
      </c>
      <c r="C161" s="90">
        <v>0</v>
      </c>
      <c r="D161" s="90">
        <v>0</v>
      </c>
    </row>
    <row r="162" spans="1:4" ht="15" thickBot="1" x14ac:dyDescent="0.4">
      <c r="A162" s="89" t="s">
        <v>519</v>
      </c>
      <c r="B162" s="90">
        <v>27</v>
      </c>
      <c r="C162" s="90">
        <v>18.899999999999999</v>
      </c>
      <c r="D162" s="90">
        <v>8.1</v>
      </c>
    </row>
    <row r="163" spans="1:4" ht="15" thickBot="1" x14ac:dyDescent="0.4">
      <c r="A163" s="89" t="s">
        <v>77</v>
      </c>
      <c r="B163" s="90">
        <v>0</v>
      </c>
      <c r="C163" s="90">
        <v>0</v>
      </c>
      <c r="D163" s="90">
        <v>0</v>
      </c>
    </row>
    <row r="164" spans="1:4" ht="15" thickBot="1" x14ac:dyDescent="0.4">
      <c r="A164" s="89" t="s">
        <v>78</v>
      </c>
      <c r="B164" s="90">
        <v>0</v>
      </c>
      <c r="C164" s="90">
        <v>0</v>
      </c>
      <c r="D164" s="90">
        <v>0</v>
      </c>
    </row>
    <row r="165" spans="1:4" ht="15" thickBot="1" x14ac:dyDescent="0.4">
      <c r="A165" s="89" t="s">
        <v>79</v>
      </c>
      <c r="B165" s="90">
        <v>19</v>
      </c>
      <c r="C165" s="90">
        <v>4.0999999999999996</v>
      </c>
      <c r="D165" s="90">
        <v>14.9</v>
      </c>
    </row>
    <row r="166" spans="1:4" ht="15" thickBot="1" x14ac:dyDescent="0.4">
      <c r="A166" s="89" t="s">
        <v>80</v>
      </c>
      <c r="B166" s="90">
        <v>28</v>
      </c>
      <c r="C166" s="90">
        <v>0.2</v>
      </c>
      <c r="D166" s="90">
        <v>27.8</v>
      </c>
    </row>
    <row r="167" spans="1:4" ht="15" thickBot="1" x14ac:dyDescent="0.4">
      <c r="A167" s="89" t="s">
        <v>81</v>
      </c>
      <c r="B167" s="90">
        <v>42</v>
      </c>
      <c r="C167" s="90">
        <v>4.2</v>
      </c>
      <c r="D167" s="90">
        <v>37.799999999999997</v>
      </c>
    </row>
    <row r="168" spans="1:4" ht="15" thickBot="1" x14ac:dyDescent="0.4">
      <c r="A168" s="89" t="s">
        <v>82</v>
      </c>
      <c r="B168" s="90">
        <v>107</v>
      </c>
      <c r="C168" s="90">
        <v>0</v>
      </c>
      <c r="D168" s="90">
        <v>107</v>
      </c>
    </row>
    <row r="169" spans="1:4" ht="15" thickBot="1" x14ac:dyDescent="0.4">
      <c r="A169" s="89" t="s">
        <v>83</v>
      </c>
      <c r="B169" s="90">
        <v>7</v>
      </c>
      <c r="C169" s="90">
        <v>4</v>
      </c>
      <c r="D169" s="90">
        <v>3</v>
      </c>
    </row>
    <row r="170" spans="1:4" ht="15" thickBot="1" x14ac:dyDescent="0.4">
      <c r="A170" s="89" t="s">
        <v>84</v>
      </c>
      <c r="B170" s="90">
        <v>33</v>
      </c>
      <c r="C170" s="90">
        <v>0.6</v>
      </c>
      <c r="D170" s="90">
        <v>32.4</v>
      </c>
    </row>
    <row r="171" spans="1:4" ht="15" thickBot="1" x14ac:dyDescent="0.4">
      <c r="A171" s="89" t="s">
        <v>85</v>
      </c>
      <c r="B171" s="90">
        <v>40</v>
      </c>
      <c r="C171" s="90">
        <v>0.6</v>
      </c>
      <c r="D171" s="90">
        <v>39.4</v>
      </c>
    </row>
    <row r="172" spans="1:4" ht="15" thickBot="1" x14ac:dyDescent="0.4">
      <c r="A172" s="89" t="s">
        <v>86</v>
      </c>
      <c r="B172" s="90">
        <v>5</v>
      </c>
      <c r="C172" s="90">
        <v>0.3</v>
      </c>
      <c r="D172" s="90">
        <v>4.7</v>
      </c>
    </row>
    <row r="173" spans="1:4" ht="15" thickBot="1" x14ac:dyDescent="0.4">
      <c r="A173" s="89" t="s">
        <v>87</v>
      </c>
      <c r="B173" s="90">
        <v>0</v>
      </c>
      <c r="C173" s="90">
        <v>0</v>
      </c>
      <c r="D173" s="90">
        <v>0</v>
      </c>
    </row>
    <row r="174" spans="1:4" ht="29.5" thickBot="1" x14ac:dyDescent="0.4">
      <c r="A174" s="89" t="s">
        <v>88</v>
      </c>
      <c r="B174" s="90">
        <v>0</v>
      </c>
      <c r="C174" s="90">
        <v>0</v>
      </c>
      <c r="D174" s="90">
        <v>0</v>
      </c>
    </row>
    <row r="175" spans="1:4" ht="15" thickBot="1" x14ac:dyDescent="0.4">
      <c r="A175" s="89" t="s">
        <v>89</v>
      </c>
      <c r="B175" s="90">
        <v>80</v>
      </c>
      <c r="C175" s="90">
        <v>0</v>
      </c>
      <c r="D175" s="90">
        <v>80</v>
      </c>
    </row>
    <row r="176" spans="1:4" ht="29.5" thickBot="1" x14ac:dyDescent="0.4">
      <c r="A176" s="89" t="s">
        <v>90</v>
      </c>
      <c r="B176" s="90">
        <v>12</v>
      </c>
      <c r="C176" s="90">
        <v>3.6</v>
      </c>
      <c r="D176" s="90">
        <v>8.4</v>
      </c>
    </row>
    <row r="177" spans="1:4" ht="15" thickBot="1" x14ac:dyDescent="0.4">
      <c r="A177" s="89" t="s">
        <v>91</v>
      </c>
      <c r="B177" s="90">
        <v>5</v>
      </c>
      <c r="C177" s="90">
        <v>1.1000000000000001</v>
      </c>
      <c r="D177" s="90">
        <v>3.9</v>
      </c>
    </row>
    <row r="178" spans="1:4" ht="15" thickBot="1" x14ac:dyDescent="0.4">
      <c r="A178" s="89" t="s">
        <v>92</v>
      </c>
      <c r="B178" s="90">
        <v>20</v>
      </c>
      <c r="C178" s="90">
        <v>1.8</v>
      </c>
      <c r="D178" s="90">
        <v>18.2</v>
      </c>
    </row>
    <row r="179" spans="1:4" ht="29.5" thickBot="1" x14ac:dyDescent="0.4">
      <c r="A179" s="89" t="s">
        <v>93</v>
      </c>
      <c r="B179" s="90">
        <v>4</v>
      </c>
      <c r="C179" s="90">
        <v>0.2</v>
      </c>
      <c r="D179" s="90">
        <v>3.8</v>
      </c>
    </row>
    <row r="180" spans="1:4" ht="29.5" thickBot="1" x14ac:dyDescent="0.4">
      <c r="A180" s="89" t="s">
        <v>94</v>
      </c>
      <c r="B180" s="90">
        <v>0</v>
      </c>
      <c r="C180" s="90">
        <v>0</v>
      </c>
      <c r="D180" s="90">
        <v>0</v>
      </c>
    </row>
    <row r="181" spans="1:4" ht="29.5" thickBot="1" x14ac:dyDescent="0.4">
      <c r="A181" s="89" t="s">
        <v>95</v>
      </c>
      <c r="B181" s="90">
        <v>60</v>
      </c>
      <c r="C181" s="90">
        <v>6.1</v>
      </c>
      <c r="D181" s="90">
        <v>53.9</v>
      </c>
    </row>
    <row r="182" spans="1:4" ht="29.5" thickBot="1" x14ac:dyDescent="0.4">
      <c r="A182" s="89" t="s">
        <v>96</v>
      </c>
      <c r="B182" s="90">
        <v>10</v>
      </c>
      <c r="C182" s="90">
        <v>1</v>
      </c>
      <c r="D182" s="90">
        <v>9</v>
      </c>
    </row>
    <row r="183" spans="1:4" ht="44" thickBot="1" x14ac:dyDescent="0.4">
      <c r="A183" s="89" t="s">
        <v>97</v>
      </c>
      <c r="B183" s="90">
        <v>31</v>
      </c>
      <c r="C183" s="90">
        <v>7</v>
      </c>
      <c r="D183" s="90">
        <v>24</v>
      </c>
    </row>
    <row r="184" spans="1:4" ht="15" thickBot="1" x14ac:dyDescent="0.4">
      <c r="A184" s="89" t="s">
        <v>98</v>
      </c>
      <c r="B184" s="90">
        <v>12</v>
      </c>
      <c r="C184" s="90">
        <v>2.4</v>
      </c>
      <c r="D184" s="90">
        <v>9.6</v>
      </c>
    </row>
    <row r="185" spans="1:4" ht="29.5" thickBot="1" x14ac:dyDescent="0.4">
      <c r="A185" s="89" t="s">
        <v>99</v>
      </c>
      <c r="B185" s="90">
        <v>13</v>
      </c>
      <c r="C185" s="90">
        <v>1.1000000000000001</v>
      </c>
      <c r="D185" s="90">
        <v>11.9</v>
      </c>
    </row>
    <row r="186" spans="1:4" ht="29.5" thickBot="1" x14ac:dyDescent="0.4">
      <c r="A186" s="89" t="s">
        <v>100</v>
      </c>
      <c r="B186" s="90">
        <v>38</v>
      </c>
      <c r="C186" s="90">
        <v>3.8</v>
      </c>
      <c r="D186" s="90">
        <v>34.200000000000003</v>
      </c>
    </row>
    <row r="187" spans="1:4" ht="29.5" thickBot="1" x14ac:dyDescent="0.4">
      <c r="A187" s="89" t="s">
        <v>520</v>
      </c>
      <c r="B187" s="90">
        <v>160</v>
      </c>
      <c r="C187" s="90">
        <v>0</v>
      </c>
      <c r="D187" s="90">
        <v>160</v>
      </c>
    </row>
    <row r="188" spans="1:4" ht="29.5" thickBot="1" x14ac:dyDescent="0.4">
      <c r="A188" s="89" t="s">
        <v>521</v>
      </c>
      <c r="B188" s="90">
        <v>10</v>
      </c>
      <c r="C188" s="90">
        <v>0</v>
      </c>
      <c r="D188" s="90">
        <v>10</v>
      </c>
    </row>
    <row r="189" spans="1:4" ht="15" thickBot="1" x14ac:dyDescent="0.4">
      <c r="A189" s="89" t="s">
        <v>522</v>
      </c>
      <c r="B189" s="90">
        <v>14</v>
      </c>
      <c r="C189" s="90">
        <v>2.4</v>
      </c>
      <c r="D189" s="90">
        <v>11.6</v>
      </c>
    </row>
    <row r="190" spans="1:4" ht="15" thickBot="1" x14ac:dyDescent="0.4">
      <c r="A190" s="89" t="s">
        <v>523</v>
      </c>
      <c r="B190" s="90">
        <v>0</v>
      </c>
      <c r="C190" s="90">
        <v>0</v>
      </c>
      <c r="D190" s="90">
        <v>0</v>
      </c>
    </row>
    <row r="191" spans="1:4" ht="15" thickBot="1" x14ac:dyDescent="0.4">
      <c r="A191" s="89" t="s">
        <v>524</v>
      </c>
      <c r="B191" s="90">
        <v>0</v>
      </c>
      <c r="C191" s="90">
        <v>0</v>
      </c>
      <c r="D191" s="90">
        <v>0</v>
      </c>
    </row>
    <row r="192" spans="1:4" ht="15" thickBot="1" x14ac:dyDescent="0.4">
      <c r="A192" s="89" t="s">
        <v>525</v>
      </c>
      <c r="B192" s="90">
        <v>58</v>
      </c>
      <c r="C192" s="90">
        <v>5.8</v>
      </c>
      <c r="D192" s="90">
        <v>52.2</v>
      </c>
    </row>
    <row r="193" spans="1:4" ht="44" thickBot="1" x14ac:dyDescent="0.4">
      <c r="A193" s="89" t="s">
        <v>526</v>
      </c>
      <c r="B193" s="90">
        <v>0</v>
      </c>
      <c r="C193" s="90">
        <v>0</v>
      </c>
      <c r="D193" s="90">
        <v>0</v>
      </c>
    </row>
    <row r="194" spans="1:4" ht="29.5" thickBot="1" x14ac:dyDescent="0.4">
      <c r="A194" s="89" t="s">
        <v>527</v>
      </c>
      <c r="B194" s="90">
        <v>10</v>
      </c>
      <c r="C194" s="90">
        <v>2.5</v>
      </c>
      <c r="D194" s="90">
        <v>7.5</v>
      </c>
    </row>
    <row r="195" spans="1:4" ht="15" thickBot="1" x14ac:dyDescent="0.4">
      <c r="A195" s="89" t="s">
        <v>528</v>
      </c>
      <c r="B195" s="90">
        <v>21</v>
      </c>
      <c r="C195" s="90">
        <v>0</v>
      </c>
      <c r="D195" s="90">
        <v>21</v>
      </c>
    </row>
    <row r="196" spans="1:4" ht="15" thickBot="1" x14ac:dyDescent="0.4">
      <c r="A196" s="89" t="s">
        <v>529</v>
      </c>
      <c r="B196" s="90">
        <v>10</v>
      </c>
      <c r="C196" s="90">
        <v>0.9</v>
      </c>
      <c r="D196" s="90">
        <v>9.1</v>
      </c>
    </row>
    <row r="197" spans="1:4" ht="15" thickBot="1" x14ac:dyDescent="0.4">
      <c r="A197" s="89" t="s">
        <v>530</v>
      </c>
      <c r="B197" s="90">
        <v>15</v>
      </c>
      <c r="C197" s="90">
        <v>2.2000000000000002</v>
      </c>
      <c r="D197" s="90">
        <v>12.8</v>
      </c>
    </row>
    <row r="198" spans="1:4" ht="15" thickBot="1" x14ac:dyDescent="0.4">
      <c r="A198" s="89" t="s">
        <v>531</v>
      </c>
      <c r="B198" s="90">
        <v>24</v>
      </c>
      <c r="C198" s="90">
        <v>3.7</v>
      </c>
      <c r="D198" s="90">
        <v>20.3</v>
      </c>
    </row>
    <row r="199" spans="1:4" ht="15" thickBot="1" x14ac:dyDescent="0.4">
      <c r="A199" s="89" t="s">
        <v>532</v>
      </c>
      <c r="B199" s="90">
        <v>58</v>
      </c>
      <c r="C199" s="90">
        <v>8</v>
      </c>
      <c r="D199" s="90">
        <v>50</v>
      </c>
    </row>
    <row r="200" spans="1:4" ht="15" thickBot="1" x14ac:dyDescent="0.4">
      <c r="A200" s="89" t="s">
        <v>533</v>
      </c>
      <c r="B200" s="90">
        <v>34</v>
      </c>
      <c r="C200" s="90">
        <v>3.3</v>
      </c>
      <c r="D200" s="90">
        <v>30.7</v>
      </c>
    </row>
    <row r="201" spans="1:4" ht="15" thickBot="1" x14ac:dyDescent="0.4">
      <c r="A201" s="89" t="s">
        <v>534</v>
      </c>
      <c r="B201" s="90">
        <v>65</v>
      </c>
      <c r="C201" s="90">
        <v>6.2</v>
      </c>
      <c r="D201" s="90">
        <v>58.8</v>
      </c>
    </row>
    <row r="202" spans="1:4" ht="15" thickBot="1" x14ac:dyDescent="0.4">
      <c r="A202" s="89" t="s">
        <v>535</v>
      </c>
      <c r="B202" s="90">
        <v>12</v>
      </c>
      <c r="C202" s="90">
        <v>0.2</v>
      </c>
      <c r="D202" s="90">
        <v>11.8</v>
      </c>
    </row>
    <row r="203" spans="1:4" ht="15" thickBot="1" x14ac:dyDescent="0.4">
      <c r="A203" s="89" t="s">
        <v>536</v>
      </c>
      <c r="B203" s="90">
        <v>53</v>
      </c>
      <c r="C203" s="90">
        <v>32.200000000000003</v>
      </c>
      <c r="D203" s="90">
        <v>20.8</v>
      </c>
    </row>
    <row r="204" spans="1:4" ht="15" thickBot="1" x14ac:dyDescent="0.4">
      <c r="A204" s="89" t="s">
        <v>537</v>
      </c>
      <c r="B204" s="90">
        <v>20</v>
      </c>
      <c r="C204" s="90">
        <v>1.6</v>
      </c>
      <c r="D204" s="90">
        <v>18.399999999999999</v>
      </c>
    </row>
    <row r="205" spans="1:4" ht="29.5" thickBot="1" x14ac:dyDescent="0.4">
      <c r="A205" s="89" t="s">
        <v>538</v>
      </c>
      <c r="B205" s="90">
        <v>28</v>
      </c>
      <c r="C205" s="90">
        <v>6.3</v>
      </c>
      <c r="D205" s="90">
        <v>21.7</v>
      </c>
    </row>
    <row r="206" spans="1:4" ht="15" thickBot="1" x14ac:dyDescent="0.4">
      <c r="A206" s="89" t="s">
        <v>539</v>
      </c>
      <c r="B206" s="90">
        <v>0</v>
      </c>
      <c r="C206" s="90">
        <v>0</v>
      </c>
      <c r="D206" s="90">
        <v>0</v>
      </c>
    </row>
    <row r="207" spans="1:4" ht="29.5" thickBot="1" x14ac:dyDescent="0.4">
      <c r="A207" s="89" t="s">
        <v>540</v>
      </c>
      <c r="B207" s="90">
        <v>0</v>
      </c>
      <c r="C207" s="90">
        <v>0</v>
      </c>
      <c r="D207" s="90">
        <v>0</v>
      </c>
    </row>
    <row r="208" spans="1:4" ht="29.5" thickBot="1" x14ac:dyDescent="0.4">
      <c r="A208" s="89" t="s">
        <v>541</v>
      </c>
      <c r="B208" s="90">
        <v>10</v>
      </c>
      <c r="C208" s="90">
        <v>0.7</v>
      </c>
      <c r="D208" s="90">
        <v>9.3000000000000007</v>
      </c>
    </row>
    <row r="209" spans="1:4" ht="15" thickBot="1" x14ac:dyDescent="0.4">
      <c r="A209" s="89" t="s">
        <v>542</v>
      </c>
      <c r="B209" s="90">
        <v>1</v>
      </c>
      <c r="C209" s="90">
        <v>0</v>
      </c>
      <c r="D209" s="90">
        <v>1</v>
      </c>
    </row>
    <row r="210" spans="1:4" ht="15" thickBot="1" x14ac:dyDescent="0.4">
      <c r="A210" s="89" t="s">
        <v>543</v>
      </c>
      <c r="B210" s="90">
        <v>0</v>
      </c>
      <c r="C210" s="90">
        <v>0</v>
      </c>
      <c r="D210" s="90">
        <v>0</v>
      </c>
    </row>
    <row r="211" spans="1:4" ht="29.5" thickBot="1" x14ac:dyDescent="0.4">
      <c r="A211" s="89" t="s">
        <v>544</v>
      </c>
      <c r="B211" s="90">
        <v>20</v>
      </c>
      <c r="C211" s="90">
        <v>4.5</v>
      </c>
      <c r="D211" s="90">
        <v>15.5</v>
      </c>
    </row>
    <row r="212" spans="1:4" ht="29.5" thickBot="1" x14ac:dyDescent="0.4">
      <c r="A212" s="89" t="s">
        <v>545</v>
      </c>
      <c r="B212" s="90">
        <v>41</v>
      </c>
      <c r="C212" s="90">
        <v>11.6</v>
      </c>
      <c r="D212" s="90">
        <v>29.4</v>
      </c>
    </row>
    <row r="213" spans="1:4" ht="29.5" thickBot="1" x14ac:dyDescent="0.4">
      <c r="A213" s="89" t="s">
        <v>546</v>
      </c>
      <c r="B213" s="90">
        <v>0</v>
      </c>
      <c r="C213" s="90">
        <v>0</v>
      </c>
      <c r="D213" s="90">
        <v>0</v>
      </c>
    </row>
    <row r="214" spans="1:4" ht="29.5" thickBot="1" x14ac:dyDescent="0.4">
      <c r="A214" s="89" t="s">
        <v>547</v>
      </c>
      <c r="B214" s="90">
        <v>12</v>
      </c>
      <c r="C214" s="90">
        <v>3.5</v>
      </c>
      <c r="D214" s="90">
        <v>8.5</v>
      </c>
    </row>
    <row r="215" spans="1:4" ht="15" thickBot="1" x14ac:dyDescent="0.4">
      <c r="A215" s="89" t="s">
        <v>548</v>
      </c>
      <c r="B215" s="90">
        <v>20</v>
      </c>
      <c r="C215" s="90">
        <v>1.4</v>
      </c>
      <c r="D215" s="90">
        <v>18.600000000000001</v>
      </c>
    </row>
    <row r="216" spans="1:4" ht="29.5" thickBot="1" x14ac:dyDescent="0.4">
      <c r="A216" s="89" t="s">
        <v>549</v>
      </c>
      <c r="B216" s="90">
        <v>30</v>
      </c>
      <c r="C216" s="90">
        <v>2</v>
      </c>
      <c r="D216" s="90">
        <v>28</v>
      </c>
    </row>
    <row r="217" spans="1:4" ht="29.5" thickBot="1" x14ac:dyDescent="0.4">
      <c r="A217" s="89" t="s">
        <v>550</v>
      </c>
      <c r="B217" s="90">
        <v>3</v>
      </c>
      <c r="C217" s="90">
        <v>0</v>
      </c>
      <c r="D217" s="90">
        <v>3</v>
      </c>
    </row>
    <row r="218" spans="1:4" ht="15" thickBot="1" x14ac:dyDescent="0.4">
      <c r="A218" s="89" t="s">
        <v>551</v>
      </c>
      <c r="B218" s="90">
        <v>14</v>
      </c>
      <c r="C218" s="90">
        <v>1.2</v>
      </c>
      <c r="D218" s="90">
        <v>12.8</v>
      </c>
    </row>
    <row r="219" spans="1:4" ht="15" thickBot="1" x14ac:dyDescent="0.4">
      <c r="A219" s="89" t="s">
        <v>552</v>
      </c>
      <c r="B219" s="90">
        <v>10</v>
      </c>
      <c r="C219" s="90">
        <v>9.4</v>
      </c>
      <c r="D219" s="90">
        <v>0.6</v>
      </c>
    </row>
    <row r="220" spans="1:4" ht="15" thickBot="1" x14ac:dyDescent="0.4">
      <c r="A220" s="89" t="s">
        <v>553</v>
      </c>
      <c r="B220" s="90">
        <v>21</v>
      </c>
      <c r="C220" s="90">
        <v>0.6</v>
      </c>
      <c r="D220" s="90">
        <v>20.399999999999999</v>
      </c>
    </row>
    <row r="221" spans="1:4" ht="29.5" thickBot="1" x14ac:dyDescent="0.4">
      <c r="A221" s="89" t="s">
        <v>554</v>
      </c>
      <c r="B221" s="90">
        <v>0</v>
      </c>
      <c r="C221" s="90">
        <v>0</v>
      </c>
      <c r="D221" s="90">
        <v>0</v>
      </c>
    </row>
    <row r="222" spans="1:4" ht="15" thickBot="1" x14ac:dyDescent="0.4">
      <c r="A222" s="89" t="s">
        <v>555</v>
      </c>
      <c r="B222" s="90">
        <v>0</v>
      </c>
      <c r="C222" s="90">
        <v>0</v>
      </c>
      <c r="D222" s="90">
        <v>0</v>
      </c>
    </row>
    <row r="223" spans="1:4" ht="15" thickBot="1" x14ac:dyDescent="0.4">
      <c r="A223" s="89" t="s">
        <v>556</v>
      </c>
      <c r="B223" s="90">
        <v>10</v>
      </c>
      <c r="C223" s="90">
        <v>0</v>
      </c>
      <c r="D223" s="90">
        <v>10</v>
      </c>
    </row>
    <row r="224" spans="1:4" ht="29.5" thickBot="1" x14ac:dyDescent="0.4">
      <c r="A224" s="89" t="s">
        <v>557</v>
      </c>
      <c r="B224" s="90">
        <v>5</v>
      </c>
      <c r="C224" s="90">
        <v>0.4</v>
      </c>
      <c r="D224" s="90">
        <v>4.5999999999999996</v>
      </c>
    </row>
    <row r="225" spans="1:4" ht="29.5" thickBot="1" x14ac:dyDescent="0.4">
      <c r="A225" s="89" t="s">
        <v>558</v>
      </c>
      <c r="B225" s="90">
        <v>14</v>
      </c>
      <c r="C225" s="90">
        <v>13.2</v>
      </c>
      <c r="D225" s="90">
        <v>0.8</v>
      </c>
    </row>
    <row r="226" spans="1:4" ht="15" thickBot="1" x14ac:dyDescent="0.4">
      <c r="A226" s="89" t="s">
        <v>559</v>
      </c>
      <c r="B226" s="90">
        <v>133</v>
      </c>
      <c r="C226" s="90">
        <v>12.7</v>
      </c>
      <c r="D226" s="90">
        <v>120.3</v>
      </c>
    </row>
    <row r="227" spans="1:4" ht="15" thickBot="1" x14ac:dyDescent="0.4">
      <c r="A227" s="89" t="s">
        <v>560</v>
      </c>
      <c r="B227" s="90">
        <v>0</v>
      </c>
      <c r="C227" s="90">
        <v>0</v>
      </c>
      <c r="D227" s="90">
        <v>0</v>
      </c>
    </row>
    <row r="228" spans="1:4" ht="29.5" thickBot="1" x14ac:dyDescent="0.4">
      <c r="A228" s="89" t="s">
        <v>561</v>
      </c>
      <c r="B228" s="90">
        <v>19</v>
      </c>
      <c r="C228" s="90">
        <v>1.7</v>
      </c>
      <c r="D228" s="90">
        <v>17.3</v>
      </c>
    </row>
    <row r="229" spans="1:4" ht="15" thickBot="1" x14ac:dyDescent="0.4">
      <c r="A229" s="89" t="s">
        <v>562</v>
      </c>
      <c r="B229" s="90">
        <v>33</v>
      </c>
      <c r="C229" s="90">
        <v>7.7</v>
      </c>
      <c r="D229" s="90">
        <v>25.3</v>
      </c>
    </row>
    <row r="230" spans="1:4" ht="29.5" thickBot="1" x14ac:dyDescent="0.4">
      <c r="A230" s="89" t="s">
        <v>563</v>
      </c>
      <c r="B230" s="90">
        <v>40</v>
      </c>
      <c r="C230" s="90">
        <v>7.7</v>
      </c>
      <c r="D230" s="90">
        <v>32.299999999999997</v>
      </c>
    </row>
    <row r="231" spans="1:4" ht="15" thickBot="1" x14ac:dyDescent="0.4">
      <c r="A231" s="89" t="s">
        <v>564</v>
      </c>
      <c r="B231" s="90">
        <v>9</v>
      </c>
      <c r="C231" s="90">
        <v>2.1</v>
      </c>
      <c r="D231" s="90">
        <v>6.9</v>
      </c>
    </row>
    <row r="232" spans="1:4" ht="29.5" thickBot="1" x14ac:dyDescent="0.4">
      <c r="A232" s="89" t="s">
        <v>565</v>
      </c>
      <c r="B232" s="90">
        <v>10</v>
      </c>
      <c r="C232" s="90">
        <v>2.7</v>
      </c>
      <c r="D232" s="90">
        <v>7.3</v>
      </c>
    </row>
    <row r="233" spans="1:4" ht="15" thickBot="1" x14ac:dyDescent="0.4">
      <c r="A233" s="89" t="s">
        <v>566</v>
      </c>
      <c r="B233" s="90">
        <v>18</v>
      </c>
      <c r="C233" s="90">
        <v>0.1</v>
      </c>
      <c r="D233" s="90">
        <v>17.899999999999999</v>
      </c>
    </row>
    <row r="234" spans="1:4" ht="29.5" thickBot="1" x14ac:dyDescent="0.4">
      <c r="A234" s="89" t="s">
        <v>567</v>
      </c>
      <c r="B234" s="90">
        <v>18</v>
      </c>
      <c r="C234" s="90">
        <v>10.199999999999999</v>
      </c>
      <c r="D234" s="90">
        <v>7.8</v>
      </c>
    </row>
    <row r="235" spans="1:4" ht="15" thickBot="1" x14ac:dyDescent="0.4">
      <c r="A235" s="89" t="s">
        <v>568</v>
      </c>
      <c r="B235" s="90">
        <v>27</v>
      </c>
      <c r="C235" s="90">
        <v>7.3</v>
      </c>
      <c r="D235" s="90">
        <v>19.7</v>
      </c>
    </row>
    <row r="236" spans="1:4" ht="15" thickBot="1" x14ac:dyDescent="0.4">
      <c r="A236" s="89" t="s">
        <v>569</v>
      </c>
      <c r="B236" s="90">
        <v>0</v>
      </c>
      <c r="C236" s="90">
        <v>0</v>
      </c>
      <c r="D236" s="90">
        <v>0</v>
      </c>
    </row>
    <row r="237" spans="1:4" ht="15" thickBot="1" x14ac:dyDescent="0.4">
      <c r="A237" s="89" t="s">
        <v>570</v>
      </c>
      <c r="B237" s="90">
        <v>15</v>
      </c>
      <c r="C237" s="90">
        <v>1.6</v>
      </c>
      <c r="D237" s="90">
        <v>13.4</v>
      </c>
    </row>
    <row r="238" spans="1:4" ht="29.5" thickBot="1" x14ac:dyDescent="0.4">
      <c r="A238" s="89" t="s">
        <v>571</v>
      </c>
      <c r="B238" s="90">
        <v>90</v>
      </c>
      <c r="C238" s="90">
        <v>17.7</v>
      </c>
      <c r="D238" s="90">
        <v>72.3</v>
      </c>
    </row>
    <row r="239" spans="1:4" ht="15" thickBot="1" x14ac:dyDescent="0.4">
      <c r="A239" s="89" t="s">
        <v>572</v>
      </c>
      <c r="B239" s="90">
        <v>5</v>
      </c>
      <c r="C239" s="90">
        <v>0</v>
      </c>
      <c r="D239" s="90">
        <v>5</v>
      </c>
    </row>
    <row r="240" spans="1:4" ht="15" thickBot="1" x14ac:dyDescent="0.4">
      <c r="A240" s="89" t="s">
        <v>573</v>
      </c>
      <c r="B240" s="90">
        <v>24</v>
      </c>
      <c r="C240" s="90">
        <v>4.5</v>
      </c>
      <c r="D240" s="90">
        <v>19.5</v>
      </c>
    </row>
    <row r="241" spans="1:4" ht="15" thickBot="1" x14ac:dyDescent="0.4">
      <c r="A241" s="89" t="s">
        <v>574</v>
      </c>
      <c r="B241" s="90">
        <v>15</v>
      </c>
      <c r="C241" s="90">
        <v>1.2</v>
      </c>
      <c r="D241" s="90">
        <v>13.8</v>
      </c>
    </row>
    <row r="242" spans="1:4" ht="15" thickBot="1" x14ac:dyDescent="0.4">
      <c r="A242" s="89" t="s">
        <v>575</v>
      </c>
      <c r="B242" s="90">
        <v>46</v>
      </c>
      <c r="C242" s="90">
        <v>7.6</v>
      </c>
      <c r="D242" s="90">
        <v>38.4</v>
      </c>
    </row>
    <row r="243" spans="1:4" ht="15" thickBot="1" x14ac:dyDescent="0.4">
      <c r="A243" s="89" t="s">
        <v>576</v>
      </c>
      <c r="B243" s="90">
        <v>69</v>
      </c>
      <c r="C243" s="90">
        <v>11.2</v>
      </c>
      <c r="D243" s="90">
        <v>57.8</v>
      </c>
    </row>
    <row r="244" spans="1:4" ht="15" thickBot="1" x14ac:dyDescent="0.4">
      <c r="A244" s="89" t="s">
        <v>577</v>
      </c>
      <c r="B244" s="90">
        <v>0</v>
      </c>
      <c r="C244" s="90">
        <v>0</v>
      </c>
      <c r="D244" s="90">
        <v>0</v>
      </c>
    </row>
    <row r="245" spans="1:4" ht="15" thickBot="1" x14ac:dyDescent="0.4">
      <c r="A245" s="89" t="s">
        <v>578</v>
      </c>
      <c r="B245" s="90">
        <v>6</v>
      </c>
      <c r="C245" s="90">
        <v>4.0999999999999996</v>
      </c>
      <c r="D245" s="90">
        <v>1.9</v>
      </c>
    </row>
    <row r="246" spans="1:4" ht="15" thickBot="1" x14ac:dyDescent="0.4">
      <c r="A246" s="89" t="s">
        <v>579</v>
      </c>
      <c r="B246" s="90">
        <v>0</v>
      </c>
      <c r="C246" s="90">
        <v>0</v>
      </c>
      <c r="D246" s="90">
        <v>0</v>
      </c>
    </row>
    <row r="247" spans="1:4" ht="15" thickBot="1" x14ac:dyDescent="0.4">
      <c r="A247" s="89" t="s">
        <v>580</v>
      </c>
      <c r="B247" s="90">
        <v>26</v>
      </c>
      <c r="C247" s="90">
        <v>2.6</v>
      </c>
      <c r="D247" s="90">
        <v>23.4</v>
      </c>
    </row>
  </sheetData>
  <autoFilter ref="A2:D247" xr:uid="{681B525B-DA4F-4E0A-A941-78A2FDC667A9}"/>
  <mergeCells count="2">
    <mergeCell ref="A1:D1"/>
    <mergeCell ref="F1:I1"/>
  </mergeCells>
  <pageMargins left="0.7" right="0.7" top="0.75" bottom="0.75" header="0.3" footer="0.3"/>
  <customProperties>
    <customPr name="_pios_id" r:id="rId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10"/>
  <dimension ref="A1:H97"/>
  <sheetViews>
    <sheetView workbookViewId="0">
      <selection activeCell="I32" sqref="I32"/>
    </sheetView>
  </sheetViews>
  <sheetFormatPr baseColWidth="10" defaultColWidth="11.453125" defaultRowHeight="12" x14ac:dyDescent="0.3"/>
  <cols>
    <col min="1" max="1" width="14.453125" style="6" customWidth="1"/>
    <col min="2" max="2" width="13.54296875" style="6" customWidth="1"/>
    <col min="3" max="3" width="14.26953125" style="6" customWidth="1"/>
    <col min="4" max="4" width="15.453125" style="6" customWidth="1"/>
    <col min="5" max="5" width="19.7265625" style="6" customWidth="1"/>
    <col min="6" max="6" width="26.26953125" style="6" customWidth="1"/>
    <col min="7" max="7" width="18.1796875" style="3" customWidth="1"/>
    <col min="8" max="16384" width="11.453125" style="3"/>
  </cols>
  <sheetData>
    <row r="1" spans="1:8" ht="25" thickTop="1" thickBot="1" x14ac:dyDescent="0.35">
      <c r="A1" s="45" t="s">
        <v>71</v>
      </c>
      <c r="B1" s="46" t="s">
        <v>202</v>
      </c>
      <c r="C1" s="50" t="s">
        <v>203</v>
      </c>
      <c r="D1" s="46" t="s">
        <v>204</v>
      </c>
      <c r="E1" s="46" t="s">
        <v>205</v>
      </c>
      <c r="F1" s="46" t="s">
        <v>206</v>
      </c>
      <c r="G1" s="47" t="s">
        <v>207</v>
      </c>
    </row>
    <row r="2" spans="1:8" ht="13" thickTop="1" thickBot="1" x14ac:dyDescent="0.35">
      <c r="A2" s="48" t="s">
        <v>144</v>
      </c>
      <c r="B2" s="51" t="s">
        <v>145</v>
      </c>
      <c r="C2" s="52" t="s">
        <v>146</v>
      </c>
      <c r="D2" s="35" t="s">
        <v>147</v>
      </c>
      <c r="E2" s="35">
        <v>3</v>
      </c>
      <c r="F2" s="54" t="s">
        <v>148</v>
      </c>
      <c r="G2" s="36"/>
      <c r="H2" s="3">
        <v>50</v>
      </c>
    </row>
    <row r="3" spans="1:8" ht="13" thickTop="1" thickBot="1" x14ac:dyDescent="0.35">
      <c r="A3" s="48" t="s">
        <v>149</v>
      </c>
      <c r="B3" s="51" t="s">
        <v>150</v>
      </c>
      <c r="C3" s="52" t="s">
        <v>151</v>
      </c>
      <c r="D3" s="35" t="s">
        <v>147</v>
      </c>
      <c r="E3" s="35">
        <v>3</v>
      </c>
      <c r="F3" s="54" t="s">
        <v>152</v>
      </c>
      <c r="G3" s="36"/>
    </row>
    <row r="4" spans="1:8" ht="13" thickTop="1" thickBot="1" x14ac:dyDescent="0.35">
      <c r="A4" s="48" t="s">
        <v>153</v>
      </c>
      <c r="B4" s="51" t="s">
        <v>154</v>
      </c>
      <c r="C4" s="52" t="s">
        <v>155</v>
      </c>
      <c r="D4" s="35" t="s">
        <v>147</v>
      </c>
      <c r="E4" s="35">
        <v>4</v>
      </c>
      <c r="F4" s="54" t="s">
        <v>156</v>
      </c>
      <c r="G4" s="36"/>
    </row>
    <row r="5" spans="1:8" ht="15" customHeight="1" thickTop="1" x14ac:dyDescent="0.3">
      <c r="A5" s="95" t="s">
        <v>157</v>
      </c>
      <c r="B5" s="97" t="s">
        <v>158</v>
      </c>
      <c r="C5" s="99" t="s">
        <v>159</v>
      </c>
      <c r="D5" s="107" t="s">
        <v>147</v>
      </c>
      <c r="E5" s="107">
        <v>4</v>
      </c>
      <c r="F5" s="42" t="s">
        <v>160</v>
      </c>
      <c r="G5" s="113"/>
      <c r="H5" s="3">
        <v>80</v>
      </c>
    </row>
    <row r="6" spans="1:8" ht="15" customHeight="1" x14ac:dyDescent="0.3">
      <c r="A6" s="117"/>
      <c r="B6" s="118"/>
      <c r="C6" s="119"/>
      <c r="D6" s="120"/>
      <c r="E6" s="120"/>
      <c r="F6" s="42" t="s">
        <v>161</v>
      </c>
      <c r="G6" s="114"/>
      <c r="H6" s="3">
        <v>47</v>
      </c>
    </row>
    <row r="7" spans="1:8" ht="32.15" customHeight="1" x14ac:dyDescent="0.3">
      <c r="A7" s="117"/>
      <c r="B7" s="118"/>
      <c r="C7" s="119"/>
      <c r="D7" s="120"/>
      <c r="E7" s="120"/>
      <c r="F7" s="42" t="s">
        <v>162</v>
      </c>
      <c r="G7" s="114"/>
      <c r="H7" s="3">
        <v>40</v>
      </c>
    </row>
    <row r="8" spans="1:8" ht="14.5" customHeight="1" x14ac:dyDescent="0.3">
      <c r="A8" s="117"/>
      <c r="B8" s="118"/>
      <c r="C8" s="119"/>
      <c r="D8" s="120"/>
      <c r="E8" s="120"/>
      <c r="F8" s="42" t="s">
        <v>163</v>
      </c>
      <c r="G8" s="114"/>
      <c r="H8" s="3">
        <v>30</v>
      </c>
    </row>
    <row r="9" spans="1:8" ht="14.5" customHeight="1" x14ac:dyDescent="0.3">
      <c r="A9" s="117"/>
      <c r="B9" s="118"/>
      <c r="C9" s="119"/>
      <c r="D9" s="120"/>
      <c r="E9" s="120"/>
      <c r="F9" s="42" t="s">
        <v>164</v>
      </c>
      <c r="G9" s="114"/>
      <c r="H9" s="3">
        <v>20</v>
      </c>
    </row>
    <row r="10" spans="1:8" ht="14.5" customHeight="1" thickBot="1" x14ac:dyDescent="0.35">
      <c r="A10" s="102"/>
      <c r="B10" s="101"/>
      <c r="C10" s="116"/>
      <c r="D10" s="108"/>
      <c r="E10" s="108"/>
      <c r="F10" s="37" t="s">
        <v>165</v>
      </c>
      <c r="G10" s="115"/>
      <c r="H10" s="3">
        <v>10</v>
      </c>
    </row>
    <row r="11" spans="1:8" ht="15" customHeight="1" thickTop="1" thickBot="1" x14ac:dyDescent="0.35">
      <c r="A11" s="48" t="s">
        <v>166</v>
      </c>
      <c r="B11" s="51" t="s">
        <v>167</v>
      </c>
      <c r="C11" s="52" t="s">
        <v>168</v>
      </c>
      <c r="D11" s="35" t="s">
        <v>147</v>
      </c>
      <c r="E11" s="35">
        <v>4</v>
      </c>
      <c r="F11" s="37" t="s">
        <v>169</v>
      </c>
      <c r="G11" s="36"/>
    </row>
    <row r="12" spans="1:8" ht="13" thickTop="1" thickBot="1" x14ac:dyDescent="0.35">
      <c r="A12" s="48" t="s">
        <v>170</v>
      </c>
      <c r="B12" s="51" t="s">
        <v>171</v>
      </c>
      <c r="C12" s="52" t="s">
        <v>172</v>
      </c>
      <c r="D12" s="35" t="s">
        <v>147</v>
      </c>
      <c r="E12" s="35">
        <v>4</v>
      </c>
      <c r="F12" s="37" t="s">
        <v>173</v>
      </c>
      <c r="G12" s="36"/>
    </row>
    <row r="13" spans="1:8" ht="37" thickTop="1" thickBot="1" x14ac:dyDescent="0.35">
      <c r="A13" s="95" t="s">
        <v>174</v>
      </c>
      <c r="B13" s="97" t="s">
        <v>175</v>
      </c>
      <c r="C13" s="99" t="s">
        <v>176</v>
      </c>
      <c r="D13" s="111" t="s">
        <v>147</v>
      </c>
      <c r="E13" s="107">
        <v>2</v>
      </c>
      <c r="F13" s="109" t="s">
        <v>177</v>
      </c>
      <c r="G13" s="38" t="s">
        <v>209</v>
      </c>
      <c r="H13" s="3">
        <v>16</v>
      </c>
    </row>
    <row r="14" spans="1:8" ht="37" thickTop="1" thickBot="1" x14ac:dyDescent="0.35">
      <c r="A14" s="102"/>
      <c r="B14" s="101"/>
      <c r="C14" s="116"/>
      <c r="D14" s="112"/>
      <c r="E14" s="108"/>
      <c r="F14" s="110"/>
      <c r="G14" s="38" t="s">
        <v>208</v>
      </c>
    </row>
    <row r="15" spans="1:8" ht="13" thickTop="1" thickBot="1" x14ac:dyDescent="0.35">
      <c r="A15" s="48" t="s">
        <v>178</v>
      </c>
      <c r="B15" s="51" t="s">
        <v>179</v>
      </c>
      <c r="C15" s="52" t="s">
        <v>180</v>
      </c>
      <c r="D15" s="35" t="s">
        <v>147</v>
      </c>
      <c r="E15" s="35">
        <v>4</v>
      </c>
      <c r="F15" s="37" t="s">
        <v>181</v>
      </c>
      <c r="G15" s="36"/>
    </row>
    <row r="16" spans="1:8" ht="13" thickTop="1" thickBot="1" x14ac:dyDescent="0.35">
      <c r="A16" s="95" t="s">
        <v>182</v>
      </c>
      <c r="B16" s="97" t="s">
        <v>183</v>
      </c>
      <c r="C16" s="52" t="s">
        <v>184</v>
      </c>
      <c r="D16" s="35" t="s">
        <v>147</v>
      </c>
      <c r="E16" s="35">
        <v>1</v>
      </c>
      <c r="F16" s="37" t="s">
        <v>185</v>
      </c>
      <c r="G16" s="36"/>
      <c r="H16" s="3">
        <v>107</v>
      </c>
    </row>
    <row r="17" spans="1:8" ht="15.65" customHeight="1" thickTop="1" thickBot="1" x14ac:dyDescent="0.35">
      <c r="A17" s="102"/>
      <c r="B17" s="101"/>
      <c r="C17" s="52" t="s">
        <v>186</v>
      </c>
      <c r="D17" s="35" t="s">
        <v>147</v>
      </c>
      <c r="E17" s="35">
        <v>4</v>
      </c>
      <c r="F17" s="37" t="s">
        <v>187</v>
      </c>
      <c r="G17" s="36"/>
      <c r="H17" s="3">
        <v>3</v>
      </c>
    </row>
    <row r="18" spans="1:8" ht="13" thickTop="1" thickBot="1" x14ac:dyDescent="0.35">
      <c r="A18" s="48" t="s">
        <v>188</v>
      </c>
      <c r="B18" s="51" t="s">
        <v>189</v>
      </c>
      <c r="C18" s="52" t="s">
        <v>167</v>
      </c>
      <c r="D18" s="35" t="s">
        <v>147</v>
      </c>
      <c r="E18" s="35">
        <v>4</v>
      </c>
      <c r="F18" s="37" t="s">
        <v>190</v>
      </c>
      <c r="G18" s="36"/>
    </row>
    <row r="19" spans="1:8" ht="13" thickTop="1" thickBot="1" x14ac:dyDescent="0.35">
      <c r="A19" s="48" t="s">
        <v>191</v>
      </c>
      <c r="B19" s="51" t="s">
        <v>192</v>
      </c>
      <c r="C19" s="52" t="s">
        <v>193</v>
      </c>
      <c r="D19" s="35" t="s">
        <v>147</v>
      </c>
      <c r="E19" s="35">
        <v>4</v>
      </c>
      <c r="F19" s="37" t="s">
        <v>194</v>
      </c>
      <c r="G19" s="36"/>
    </row>
    <row r="20" spans="1:8" ht="13" thickTop="1" thickBot="1" x14ac:dyDescent="0.35">
      <c r="A20" s="49" t="s">
        <v>195</v>
      </c>
      <c r="B20" s="52" t="s">
        <v>186</v>
      </c>
      <c r="C20" s="53" t="s">
        <v>196</v>
      </c>
      <c r="D20" s="39" t="s">
        <v>147</v>
      </c>
      <c r="E20" s="39">
        <v>1</v>
      </c>
      <c r="F20" s="40" t="s">
        <v>197</v>
      </c>
      <c r="G20" s="41"/>
    </row>
    <row r="21" spans="1:8" ht="15" customHeight="1" thickTop="1" x14ac:dyDescent="0.3">
      <c r="A21" s="95" t="s">
        <v>198</v>
      </c>
      <c r="B21" s="97" t="s">
        <v>146</v>
      </c>
      <c r="C21" s="99" t="s">
        <v>172</v>
      </c>
      <c r="D21" s="103" t="s">
        <v>147</v>
      </c>
      <c r="E21" s="103">
        <v>2</v>
      </c>
      <c r="F21" s="105" t="s">
        <v>199</v>
      </c>
      <c r="G21" s="43" t="s">
        <v>200</v>
      </c>
    </row>
    <row r="22" spans="1:8" ht="15" customHeight="1" thickBot="1" x14ac:dyDescent="0.35">
      <c r="A22" s="96"/>
      <c r="B22" s="98"/>
      <c r="C22" s="100"/>
      <c r="D22" s="104"/>
      <c r="E22" s="104"/>
      <c r="F22" s="106"/>
      <c r="G22" s="44" t="s">
        <v>201</v>
      </c>
    </row>
    <row r="23" spans="1:8" ht="15" customHeight="1" thickTop="1" thickBot="1" x14ac:dyDescent="0.35">
      <c r="A23" s="88" t="s">
        <v>581</v>
      </c>
      <c r="B23" s="52">
        <v>5</v>
      </c>
      <c r="C23" s="52">
        <v>10</v>
      </c>
      <c r="D23" s="39" t="s">
        <v>585</v>
      </c>
      <c r="E23" s="39">
        <v>5</v>
      </c>
      <c r="F23" s="40" t="s">
        <v>582</v>
      </c>
    </row>
    <row r="24" spans="1:8" ht="13" thickTop="1" thickBot="1" x14ac:dyDescent="0.35">
      <c r="A24" s="88" t="s">
        <v>583</v>
      </c>
      <c r="B24" s="52">
        <v>18</v>
      </c>
      <c r="C24" s="52">
        <v>13</v>
      </c>
      <c r="D24" s="39" t="s">
        <v>585</v>
      </c>
      <c r="E24" s="39">
        <v>5</v>
      </c>
      <c r="F24" s="40" t="s">
        <v>584</v>
      </c>
    </row>
    <row r="25" spans="1:8" ht="12.5" thickTop="1" x14ac:dyDescent="0.3">
      <c r="A25" s="10"/>
      <c r="B25" s="10"/>
      <c r="C25" s="10"/>
      <c r="D25" s="10"/>
      <c r="E25" s="10"/>
      <c r="F25" s="10"/>
    </row>
    <row r="26" spans="1:8" x14ac:dyDescent="0.3">
      <c r="A26" s="10"/>
      <c r="B26" s="10"/>
      <c r="C26" s="10"/>
      <c r="D26" s="10"/>
      <c r="E26" s="10"/>
      <c r="F26" s="10"/>
    </row>
    <row r="27" spans="1:8" x14ac:dyDescent="0.3">
      <c r="A27" s="10"/>
      <c r="B27" s="10"/>
      <c r="C27" s="10"/>
      <c r="D27" s="10"/>
      <c r="E27" s="10"/>
      <c r="F27" s="10"/>
    </row>
    <row r="28" spans="1:8" x14ac:dyDescent="0.3">
      <c r="A28" s="10"/>
      <c r="B28" s="10"/>
      <c r="C28" s="10"/>
      <c r="D28" s="10"/>
      <c r="E28" s="10"/>
      <c r="F28" s="10"/>
    </row>
    <row r="29" spans="1:8" x14ac:dyDescent="0.3">
      <c r="A29" s="10"/>
      <c r="B29" s="10"/>
      <c r="C29" s="10"/>
      <c r="D29" s="10"/>
      <c r="E29" s="10"/>
      <c r="F29" s="10"/>
    </row>
    <row r="30" spans="1:8" x14ac:dyDescent="0.3">
      <c r="A30" s="10"/>
      <c r="B30" s="10"/>
      <c r="C30" s="10"/>
      <c r="D30" s="10"/>
      <c r="E30" s="10"/>
      <c r="F30" s="10"/>
    </row>
    <row r="31" spans="1:8" x14ac:dyDescent="0.3">
      <c r="A31" s="10"/>
      <c r="B31" s="10"/>
      <c r="C31" s="10"/>
      <c r="D31" s="10"/>
      <c r="E31" s="10"/>
      <c r="F31" s="10"/>
    </row>
    <row r="32" spans="1:8" x14ac:dyDescent="0.3">
      <c r="A32" s="10"/>
      <c r="B32" s="10"/>
      <c r="C32" s="10"/>
      <c r="D32" s="10"/>
      <c r="E32" s="10"/>
      <c r="F32" s="10"/>
    </row>
    <row r="33" spans="1:6" x14ac:dyDescent="0.3">
      <c r="A33" s="10"/>
      <c r="B33" s="10"/>
      <c r="C33" s="10"/>
      <c r="D33" s="10"/>
      <c r="E33" s="10"/>
      <c r="F33" s="10"/>
    </row>
    <row r="34" spans="1:6" x14ac:dyDescent="0.3">
      <c r="A34" s="10"/>
      <c r="B34" s="10"/>
      <c r="C34" s="10"/>
      <c r="D34" s="10"/>
      <c r="E34" s="10"/>
      <c r="F34" s="10"/>
    </row>
    <row r="35" spans="1:6" x14ac:dyDescent="0.3">
      <c r="A35" s="10"/>
      <c r="B35" s="10"/>
      <c r="C35" s="10"/>
      <c r="D35" s="10"/>
      <c r="E35" s="10"/>
      <c r="F35" s="10"/>
    </row>
    <row r="36" spans="1:6" x14ac:dyDescent="0.3">
      <c r="A36" s="10"/>
      <c r="B36" s="10"/>
      <c r="C36" s="10"/>
      <c r="D36" s="10"/>
      <c r="E36" s="10"/>
      <c r="F36" s="10"/>
    </row>
    <row r="37" spans="1:6" x14ac:dyDescent="0.3">
      <c r="A37" s="10"/>
      <c r="B37" s="10"/>
      <c r="C37" s="10"/>
      <c r="D37" s="10"/>
      <c r="E37" s="10"/>
      <c r="F37" s="10"/>
    </row>
    <row r="38" spans="1:6" x14ac:dyDescent="0.3">
      <c r="A38" s="10"/>
      <c r="B38" s="10"/>
      <c r="C38" s="10"/>
      <c r="D38" s="10"/>
      <c r="E38" s="10"/>
      <c r="F38" s="10"/>
    </row>
    <row r="39" spans="1:6" x14ac:dyDescent="0.3">
      <c r="A39" s="10"/>
      <c r="B39" s="10"/>
      <c r="C39" s="10"/>
      <c r="D39" s="10"/>
      <c r="E39" s="10"/>
      <c r="F39" s="10"/>
    </row>
    <row r="40" spans="1:6" x14ac:dyDescent="0.3">
      <c r="A40" s="10"/>
      <c r="B40" s="10"/>
      <c r="C40" s="10"/>
      <c r="D40" s="10"/>
      <c r="E40" s="10"/>
      <c r="F40" s="10"/>
    </row>
    <row r="41" spans="1:6" x14ac:dyDescent="0.3">
      <c r="A41" s="10"/>
      <c r="B41" s="10"/>
      <c r="C41" s="10"/>
      <c r="D41" s="10"/>
      <c r="E41" s="10"/>
      <c r="F41" s="10"/>
    </row>
    <row r="42" spans="1:6" x14ac:dyDescent="0.3">
      <c r="A42" s="10"/>
      <c r="B42" s="10"/>
      <c r="C42" s="10"/>
      <c r="D42" s="10"/>
      <c r="E42" s="10"/>
      <c r="F42" s="10"/>
    </row>
    <row r="43" spans="1:6" x14ac:dyDescent="0.3">
      <c r="A43" s="10"/>
      <c r="B43" s="10"/>
      <c r="C43" s="10"/>
      <c r="D43" s="10"/>
      <c r="E43" s="10"/>
      <c r="F43" s="10"/>
    </row>
    <row r="44" spans="1:6" x14ac:dyDescent="0.3">
      <c r="A44" s="10"/>
      <c r="B44" s="10"/>
      <c r="C44" s="10"/>
      <c r="D44" s="10"/>
      <c r="E44" s="10"/>
      <c r="F44" s="10"/>
    </row>
    <row r="45" spans="1:6" x14ac:dyDescent="0.3">
      <c r="A45" s="10"/>
      <c r="B45" s="10"/>
      <c r="C45" s="10"/>
      <c r="D45" s="10"/>
      <c r="E45" s="10"/>
      <c r="F45" s="10"/>
    </row>
    <row r="46" spans="1:6" x14ac:dyDescent="0.3">
      <c r="A46" s="10"/>
      <c r="B46" s="10"/>
      <c r="C46" s="10"/>
      <c r="D46" s="10"/>
      <c r="E46" s="10"/>
      <c r="F46" s="10"/>
    </row>
    <row r="47" spans="1:6" x14ac:dyDescent="0.3">
      <c r="A47" s="10"/>
      <c r="B47" s="10"/>
      <c r="C47" s="10"/>
      <c r="D47" s="10"/>
      <c r="E47" s="10"/>
      <c r="F47" s="10"/>
    </row>
    <row r="48" spans="1:6" x14ac:dyDescent="0.3">
      <c r="A48" s="10"/>
      <c r="B48" s="10"/>
      <c r="C48" s="10"/>
      <c r="D48" s="10"/>
      <c r="E48" s="10"/>
      <c r="F48" s="10"/>
    </row>
    <row r="49" spans="1:6" x14ac:dyDescent="0.3">
      <c r="A49" s="10"/>
      <c r="B49" s="10"/>
      <c r="C49" s="10"/>
      <c r="D49" s="10"/>
      <c r="E49" s="10"/>
      <c r="F49" s="10"/>
    </row>
    <row r="50" spans="1:6" x14ac:dyDescent="0.3">
      <c r="A50" s="10"/>
      <c r="B50" s="10"/>
      <c r="C50" s="10"/>
      <c r="D50" s="10"/>
      <c r="E50" s="10"/>
      <c r="F50" s="10"/>
    </row>
    <row r="51" spans="1:6" x14ac:dyDescent="0.3">
      <c r="A51" s="10"/>
      <c r="B51" s="10"/>
      <c r="C51" s="10"/>
      <c r="D51" s="10"/>
      <c r="E51" s="10"/>
      <c r="F51" s="10"/>
    </row>
    <row r="52" spans="1:6" x14ac:dyDescent="0.3">
      <c r="A52" s="10"/>
      <c r="B52" s="10"/>
      <c r="C52" s="10"/>
      <c r="D52" s="10"/>
      <c r="E52" s="10"/>
      <c r="F52" s="10"/>
    </row>
    <row r="53" spans="1:6" x14ac:dyDescent="0.3">
      <c r="A53" s="10"/>
      <c r="B53" s="10"/>
      <c r="C53" s="10"/>
      <c r="D53" s="10"/>
      <c r="E53" s="10"/>
      <c r="F53" s="10"/>
    </row>
    <row r="54" spans="1:6" x14ac:dyDescent="0.3">
      <c r="A54" s="10"/>
      <c r="B54" s="10"/>
      <c r="C54" s="10"/>
      <c r="D54" s="10"/>
      <c r="E54" s="10"/>
      <c r="F54" s="10"/>
    </row>
    <row r="55" spans="1:6" x14ac:dyDescent="0.3">
      <c r="A55" s="10"/>
      <c r="B55" s="10"/>
      <c r="C55" s="10"/>
      <c r="D55" s="10"/>
      <c r="E55" s="10"/>
      <c r="F55" s="10"/>
    </row>
    <row r="56" spans="1:6" x14ac:dyDescent="0.3">
      <c r="A56" s="10"/>
      <c r="B56" s="10"/>
      <c r="C56" s="10"/>
      <c r="D56" s="10"/>
      <c r="E56" s="10"/>
      <c r="F56" s="10"/>
    </row>
    <row r="57" spans="1:6" x14ac:dyDescent="0.3">
      <c r="A57" s="10"/>
      <c r="B57" s="10"/>
      <c r="C57" s="10"/>
      <c r="D57" s="10"/>
      <c r="E57" s="10"/>
      <c r="F57" s="10"/>
    </row>
    <row r="58" spans="1:6" x14ac:dyDescent="0.3">
      <c r="A58" s="10"/>
      <c r="B58" s="10"/>
      <c r="C58" s="10"/>
      <c r="D58" s="10"/>
      <c r="E58" s="10"/>
      <c r="F58" s="10"/>
    </row>
    <row r="59" spans="1:6" x14ac:dyDescent="0.3">
      <c r="A59" s="10"/>
      <c r="B59" s="10"/>
      <c r="C59" s="10"/>
      <c r="D59" s="10"/>
      <c r="E59" s="10"/>
      <c r="F59" s="10"/>
    </row>
    <row r="60" spans="1:6" x14ac:dyDescent="0.3">
      <c r="A60" s="10"/>
      <c r="B60" s="10"/>
      <c r="C60" s="10"/>
      <c r="D60" s="10"/>
      <c r="E60" s="10"/>
      <c r="F60" s="10"/>
    </row>
    <row r="61" spans="1:6" x14ac:dyDescent="0.3">
      <c r="A61" s="10"/>
      <c r="B61" s="10"/>
      <c r="C61" s="10"/>
      <c r="D61" s="10"/>
      <c r="E61" s="10"/>
      <c r="F61" s="10"/>
    </row>
    <row r="62" spans="1:6" x14ac:dyDescent="0.3">
      <c r="A62" s="10"/>
      <c r="B62" s="10"/>
      <c r="C62" s="10"/>
      <c r="D62" s="10"/>
      <c r="E62" s="10"/>
      <c r="F62" s="10"/>
    </row>
    <row r="63" spans="1:6" x14ac:dyDescent="0.3">
      <c r="A63" s="10"/>
      <c r="B63" s="10"/>
      <c r="C63" s="10"/>
      <c r="D63" s="10"/>
      <c r="E63" s="10"/>
      <c r="F63" s="10"/>
    </row>
    <row r="64" spans="1:6" x14ac:dyDescent="0.3">
      <c r="A64" s="10"/>
      <c r="B64" s="10"/>
      <c r="C64" s="10"/>
      <c r="D64" s="10"/>
      <c r="E64" s="10"/>
      <c r="F64" s="10"/>
    </row>
    <row r="65" spans="1:6" x14ac:dyDescent="0.3">
      <c r="A65" s="10"/>
      <c r="B65" s="10"/>
      <c r="C65" s="10"/>
      <c r="D65" s="10"/>
      <c r="E65" s="10"/>
      <c r="F65" s="10"/>
    </row>
    <row r="66" spans="1:6" x14ac:dyDescent="0.3">
      <c r="A66" s="10"/>
      <c r="B66" s="10"/>
      <c r="C66" s="10"/>
      <c r="D66" s="10"/>
      <c r="E66" s="10"/>
      <c r="F66" s="10"/>
    </row>
    <row r="67" spans="1:6" x14ac:dyDescent="0.3">
      <c r="A67" s="10"/>
      <c r="B67" s="10"/>
      <c r="C67" s="10"/>
      <c r="D67" s="10"/>
      <c r="E67" s="10"/>
      <c r="F67" s="10"/>
    </row>
    <row r="68" spans="1:6" x14ac:dyDescent="0.3">
      <c r="A68" s="10"/>
      <c r="B68" s="10"/>
      <c r="C68" s="10"/>
      <c r="D68" s="10"/>
      <c r="E68" s="10"/>
      <c r="F68" s="10"/>
    </row>
    <row r="69" spans="1:6" x14ac:dyDescent="0.3">
      <c r="A69" s="10"/>
      <c r="B69" s="10"/>
      <c r="C69" s="10"/>
      <c r="D69" s="10"/>
      <c r="E69" s="10"/>
      <c r="F69" s="10"/>
    </row>
    <row r="70" spans="1:6" x14ac:dyDescent="0.3">
      <c r="A70" s="10"/>
      <c r="B70" s="10"/>
      <c r="C70" s="10"/>
      <c r="D70" s="10"/>
      <c r="E70" s="10"/>
      <c r="F70" s="10"/>
    </row>
    <row r="71" spans="1:6" x14ac:dyDescent="0.3">
      <c r="A71" s="10"/>
      <c r="B71" s="10"/>
      <c r="C71" s="10"/>
      <c r="D71" s="10"/>
      <c r="E71" s="10"/>
      <c r="F71" s="10"/>
    </row>
    <row r="72" spans="1:6" x14ac:dyDescent="0.3">
      <c r="A72" s="10"/>
      <c r="B72" s="10"/>
      <c r="C72" s="10"/>
      <c r="D72" s="10"/>
      <c r="E72" s="10"/>
      <c r="F72" s="10"/>
    </row>
    <row r="73" spans="1:6" x14ac:dyDescent="0.3">
      <c r="A73" s="10"/>
      <c r="B73" s="10"/>
      <c r="C73" s="10"/>
      <c r="D73" s="10"/>
      <c r="E73" s="10"/>
      <c r="F73" s="10"/>
    </row>
    <row r="74" spans="1:6" x14ac:dyDescent="0.3">
      <c r="A74" s="10"/>
      <c r="B74" s="10"/>
      <c r="C74" s="10"/>
      <c r="D74" s="10"/>
      <c r="E74" s="10"/>
      <c r="F74" s="10"/>
    </row>
    <row r="75" spans="1:6" x14ac:dyDescent="0.3">
      <c r="A75" s="10"/>
      <c r="B75" s="10"/>
      <c r="C75" s="10"/>
      <c r="D75" s="10"/>
      <c r="E75" s="10"/>
      <c r="F75" s="10"/>
    </row>
    <row r="76" spans="1:6" x14ac:dyDescent="0.3">
      <c r="A76" s="10"/>
      <c r="B76" s="10"/>
      <c r="C76" s="10"/>
      <c r="D76" s="10"/>
      <c r="E76" s="10"/>
      <c r="F76" s="10"/>
    </row>
    <row r="77" spans="1:6" x14ac:dyDescent="0.3">
      <c r="A77" s="10"/>
      <c r="B77" s="10"/>
      <c r="C77" s="10"/>
      <c r="D77" s="10"/>
      <c r="E77" s="10"/>
      <c r="F77" s="10"/>
    </row>
    <row r="78" spans="1:6" x14ac:dyDescent="0.3">
      <c r="A78" s="10"/>
      <c r="B78" s="10"/>
      <c r="C78" s="10"/>
      <c r="D78" s="10"/>
      <c r="E78" s="10"/>
      <c r="F78" s="10"/>
    </row>
    <row r="79" spans="1:6" x14ac:dyDescent="0.3">
      <c r="A79" s="10"/>
      <c r="B79" s="10"/>
      <c r="C79" s="10"/>
      <c r="D79" s="10"/>
      <c r="E79" s="10"/>
      <c r="F79" s="10"/>
    </row>
    <row r="80" spans="1:6" x14ac:dyDescent="0.3">
      <c r="A80" s="10"/>
      <c r="B80" s="10"/>
      <c r="C80" s="10"/>
      <c r="D80" s="10"/>
      <c r="E80" s="10"/>
      <c r="F80" s="10"/>
    </row>
    <row r="81" spans="1:6" x14ac:dyDescent="0.3">
      <c r="A81" s="10"/>
      <c r="B81" s="10"/>
      <c r="C81" s="10"/>
      <c r="D81" s="10"/>
      <c r="E81" s="10"/>
      <c r="F81" s="10"/>
    </row>
    <row r="82" spans="1:6" x14ac:dyDescent="0.3">
      <c r="A82" s="10"/>
      <c r="B82" s="10"/>
      <c r="C82" s="10"/>
      <c r="D82" s="10"/>
      <c r="E82" s="10"/>
      <c r="F82" s="10"/>
    </row>
    <row r="83" spans="1:6" x14ac:dyDescent="0.3">
      <c r="A83" s="10"/>
      <c r="B83" s="10"/>
      <c r="C83" s="10"/>
      <c r="D83" s="10"/>
      <c r="E83" s="10"/>
      <c r="F83" s="10"/>
    </row>
    <row r="84" spans="1:6" x14ac:dyDescent="0.3">
      <c r="A84" s="10"/>
      <c r="B84" s="10"/>
      <c r="C84" s="10"/>
      <c r="D84" s="10"/>
      <c r="E84" s="10"/>
      <c r="F84" s="10"/>
    </row>
    <row r="85" spans="1:6" x14ac:dyDescent="0.3">
      <c r="A85" s="10"/>
      <c r="B85" s="10"/>
      <c r="C85" s="10"/>
      <c r="D85" s="10"/>
      <c r="E85" s="10"/>
      <c r="F85" s="10"/>
    </row>
    <row r="86" spans="1:6" x14ac:dyDescent="0.3">
      <c r="A86" s="10"/>
      <c r="B86" s="10"/>
      <c r="C86" s="10"/>
      <c r="D86" s="10"/>
      <c r="E86" s="10"/>
      <c r="F86" s="10"/>
    </row>
    <row r="87" spans="1:6" x14ac:dyDescent="0.3">
      <c r="A87" s="10"/>
      <c r="B87" s="10"/>
      <c r="C87" s="10"/>
      <c r="D87" s="10"/>
      <c r="E87" s="10"/>
      <c r="F87" s="10"/>
    </row>
    <row r="88" spans="1:6" x14ac:dyDescent="0.3">
      <c r="A88" s="10"/>
      <c r="B88" s="10"/>
      <c r="C88" s="10"/>
      <c r="D88" s="10"/>
      <c r="E88" s="10"/>
      <c r="F88" s="10"/>
    </row>
    <row r="89" spans="1:6" x14ac:dyDescent="0.3">
      <c r="A89" s="10"/>
      <c r="B89" s="10"/>
      <c r="C89" s="10"/>
      <c r="D89" s="10"/>
      <c r="E89" s="10"/>
      <c r="F89" s="10"/>
    </row>
    <row r="90" spans="1:6" x14ac:dyDescent="0.3">
      <c r="A90" s="10"/>
      <c r="B90" s="10"/>
      <c r="C90" s="10"/>
      <c r="D90" s="10"/>
      <c r="E90" s="10"/>
      <c r="F90" s="10"/>
    </row>
    <row r="91" spans="1:6" x14ac:dyDescent="0.3">
      <c r="A91" s="10"/>
      <c r="B91" s="10"/>
      <c r="C91" s="10"/>
      <c r="D91" s="10"/>
      <c r="E91" s="10"/>
      <c r="F91" s="10"/>
    </row>
    <row r="92" spans="1:6" x14ac:dyDescent="0.3">
      <c r="A92" s="10"/>
      <c r="B92" s="10"/>
      <c r="C92" s="10"/>
      <c r="D92" s="10"/>
      <c r="E92" s="10"/>
      <c r="F92" s="10"/>
    </row>
    <row r="93" spans="1:6" x14ac:dyDescent="0.3">
      <c r="A93" s="10"/>
      <c r="B93" s="10"/>
      <c r="C93" s="10"/>
      <c r="D93" s="10"/>
      <c r="E93" s="10"/>
      <c r="F93" s="10"/>
    </row>
    <row r="94" spans="1:6" x14ac:dyDescent="0.3">
      <c r="A94" s="10"/>
      <c r="B94" s="10"/>
      <c r="C94" s="10"/>
      <c r="D94" s="10"/>
      <c r="E94" s="10"/>
      <c r="F94" s="10"/>
    </row>
    <row r="95" spans="1:6" x14ac:dyDescent="0.3">
      <c r="A95" s="10"/>
      <c r="B95" s="10"/>
      <c r="C95" s="10"/>
      <c r="D95" s="10"/>
      <c r="E95" s="10"/>
      <c r="F95" s="10"/>
    </row>
    <row r="96" spans="1:6" x14ac:dyDescent="0.3">
      <c r="A96" s="10"/>
      <c r="B96" s="10"/>
      <c r="C96" s="10"/>
      <c r="D96" s="10"/>
      <c r="E96" s="10"/>
      <c r="F96" s="10"/>
    </row>
    <row r="97" spans="1:6" x14ac:dyDescent="0.3">
      <c r="A97" s="10"/>
      <c r="B97" s="10"/>
      <c r="C97" s="10"/>
      <c r="D97" s="10"/>
      <c r="E97" s="10"/>
      <c r="F97" s="10"/>
    </row>
  </sheetData>
  <mergeCells count="20">
    <mergeCell ref="G5:G10"/>
    <mergeCell ref="C13:C14"/>
    <mergeCell ref="A5:A10"/>
    <mergeCell ref="B5:B10"/>
    <mergeCell ref="C5:C10"/>
    <mergeCell ref="D5:D10"/>
    <mergeCell ref="E5:E10"/>
    <mergeCell ref="B13:B14"/>
    <mergeCell ref="A13:A14"/>
    <mergeCell ref="D21:D22"/>
    <mergeCell ref="E21:E22"/>
    <mergeCell ref="F21:F22"/>
    <mergeCell ref="E13:E14"/>
    <mergeCell ref="F13:F14"/>
    <mergeCell ref="D13:D14"/>
    <mergeCell ref="A21:A22"/>
    <mergeCell ref="B21:B22"/>
    <mergeCell ref="C21:C22"/>
    <mergeCell ref="B16:B17"/>
    <mergeCell ref="A16:A17"/>
  </mergeCells>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2fbd1de-3a53-49af-b5dd-99430bb2e44a" xsi:nil="true"/>
    <lcf76f155ced4ddcb4097134ff3c332f xmlns="29a76da3-23bc-4d6a-ad4f-65033a03e763">
      <Terms xmlns="http://schemas.microsoft.com/office/infopath/2007/PartnerControls"/>
    </lcf76f155ced4ddcb4097134ff3c332f>
    <STATUT xmlns="29a76da3-23bc-4d6a-ad4f-65033a03e763">Ouvert aux créneaux</STATUT>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B9CF1F67B5539419C7CC9040C3AE0D2" ma:contentTypeVersion="21" ma:contentTypeDescription="Crée un document." ma:contentTypeScope="" ma:versionID="eb26ebd495f3f73e3bbd177d264e707c">
  <xsd:schema xmlns:xsd="http://www.w3.org/2001/XMLSchema" xmlns:xs="http://www.w3.org/2001/XMLSchema" xmlns:p="http://schemas.microsoft.com/office/2006/metadata/properties" xmlns:ns2="29a76da3-23bc-4d6a-ad4f-65033a03e763" xmlns:ns3="e2fbd1de-3a53-49af-b5dd-99430bb2e44a" targetNamespace="http://schemas.microsoft.com/office/2006/metadata/properties" ma:root="true" ma:fieldsID="4c358cc43a79e9077cf60d8dcef76b72" ns2:_="" ns3:_="">
    <xsd:import namespace="29a76da3-23bc-4d6a-ad4f-65033a03e763"/>
    <xsd:import namespace="e2fbd1de-3a53-49af-b5dd-99430bb2e44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Location" minOccurs="0"/>
                <xsd:element ref="ns2:MediaServiceAutoKeyPoints" minOccurs="0"/>
                <xsd:element ref="ns2:MediaServiceKeyPoints" minOccurs="0"/>
                <xsd:element ref="ns3:TaxCatchAll" minOccurs="0"/>
                <xsd:element ref="ns2:lcf76f155ced4ddcb4097134ff3c332f" minOccurs="0"/>
                <xsd:element ref="ns2:STATUT"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76da3-23bc-4d6a-ad4f-65033a03e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b4a94685-dace-4006-9151-2de8d36fbac3" ma:termSetId="09814cd3-568e-fe90-9814-8d621ff8fb84" ma:anchorId="fba54fb3-c3e1-fe81-a776-ca4b69148c4d" ma:open="true" ma:isKeyword="false">
      <xsd:complexType>
        <xsd:sequence>
          <xsd:element ref="pc:Terms" minOccurs="0" maxOccurs="1"/>
        </xsd:sequence>
      </xsd:complexType>
    </xsd:element>
    <xsd:element name="STATUT" ma:index="24" nillable="true" ma:displayName="STATUT" ma:default="Ouvert aux créneaux" ma:format="Dropdown" ma:internalName="STATUT">
      <xsd:simpleType>
        <xsd:restriction base="dms:Choice">
          <xsd:enumeration value="Ouvert aux créneaux"/>
          <xsd:enumeration value="Clôturé jusqu'au 28 prochain"/>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fbd1de-3a53-49af-b5dd-99430bb2e44a"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e13dd010-d4d4-4d04-b974-bbae9af56134}" ma:internalName="TaxCatchAll" ma:showField="CatchAllData" ma:web="e2fbd1de-3a53-49af-b5dd-99430bb2e4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DD35F6-EF4A-44B7-A073-2239BC4A0FFA}">
  <ds:schemaRefs>
    <ds:schemaRef ds:uri="http://schemas.microsoft.com/sharepoint/v3/contenttype/forms"/>
  </ds:schemaRefs>
</ds:datastoreItem>
</file>

<file path=customXml/itemProps2.xml><?xml version="1.0" encoding="utf-8"?>
<ds:datastoreItem xmlns:ds="http://schemas.openxmlformats.org/officeDocument/2006/customXml" ds:itemID="{264F9FF1-2117-4E3F-BFA5-B3F2B24462D1}">
  <ds:schemaRefs>
    <ds:schemaRef ds:uri="http://schemas.microsoft.com/office/2006/metadata/properties"/>
    <ds:schemaRef ds:uri="http://purl.org/dc/terms/"/>
    <ds:schemaRef ds:uri="http://schemas.microsoft.com/office/2006/documentManagement/types"/>
    <ds:schemaRef ds:uri="83b6b08a-69e7-46e1-b158-d45c8ad9798c"/>
    <ds:schemaRef ds:uri="07118fc6-3e0f-4236-8fd6-9b4aa480d480"/>
    <ds:schemaRef ds:uri="http://purl.org/dc/elements/1.1/"/>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5EA6E092-AD7D-48F0-A1C8-42C8151B55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Travaux_EI</vt:lpstr>
      <vt:lpstr>Travaux_S3REnR_Creation</vt:lpstr>
      <vt:lpstr>Travaux_S3REnR_Renforcement</vt:lpstr>
      <vt:lpstr>EI_Ex_Travaux_S3REnR_Creation</vt:lpstr>
      <vt:lpstr>EI_Ex_Travaux_S3REnR_Renf</vt:lpstr>
      <vt:lpstr>Capa_réservées</vt:lpstr>
      <vt:lpstr>Transfert</vt:lpstr>
    </vt:vector>
  </TitlesOfParts>
  <Manager/>
  <Company>RTE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PRUVOST Damien;sophie-anais.paul@rte-france.com</dc:creator>
  <cp:keywords/>
  <dc:description/>
  <cp:lastModifiedBy>COUVIDAT David</cp:lastModifiedBy>
  <cp:revision/>
  <dcterms:created xsi:type="dcterms:W3CDTF">2018-03-06T13:15:53Z</dcterms:created>
  <dcterms:modified xsi:type="dcterms:W3CDTF">2025-05-21T12:20:40Z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sMyDocuments">
    <vt:bool>true</vt:bool>
  </property>
  <property fmtid="{D5CDD505-2E9C-101B-9397-08002B2CF9AE}" pid="3" name="ContentTypeId">
    <vt:lpwstr>0x0101003B9CF1F67B5539419C7CC9040C3AE0D2</vt:lpwstr>
  </property>
  <property fmtid="{D5CDD505-2E9C-101B-9397-08002B2CF9AE}" pid="4" name="Order">
    <vt:r8>7200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MediaServiceImageTags">
    <vt:lpwstr/>
  </property>
</Properties>
</file>